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x63\Desktop\Лиза\почта\минэкономика\Отчет по госпрограмме 2017 год\отчет за 2017\"/>
    </mc:Choice>
  </mc:AlternateContent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1" i="1" l="1"/>
  <c r="H190" i="1" l="1"/>
  <c r="H160" i="1" l="1"/>
  <c r="H161" i="1"/>
  <c r="H159" i="1"/>
  <c r="G160" i="1"/>
  <c r="G161" i="1"/>
  <c r="G159" i="1"/>
  <c r="I163" i="1"/>
  <c r="I164" i="1"/>
  <c r="H162" i="1"/>
  <c r="G162" i="1"/>
  <c r="H166" i="1"/>
  <c r="G67" i="1"/>
  <c r="G48" i="1"/>
  <c r="G47" i="1"/>
  <c r="H50" i="1"/>
  <c r="G36" i="1"/>
  <c r="G35" i="1"/>
  <c r="H35" i="1"/>
  <c r="H36" i="1"/>
  <c r="G24" i="1"/>
  <c r="G23" i="1"/>
  <c r="G158" i="1" l="1"/>
  <c r="I162" i="1"/>
  <c r="I13" i="1"/>
  <c r="I15" i="1"/>
  <c r="I17" i="1"/>
  <c r="I27" i="1"/>
  <c r="I28" i="1"/>
  <c r="I31" i="1"/>
  <c r="I35" i="1"/>
  <c r="I39" i="1"/>
  <c r="I40" i="1"/>
  <c r="I51" i="1"/>
  <c r="I52" i="1"/>
  <c r="I55" i="1"/>
  <c r="I56" i="1"/>
  <c r="I59" i="1"/>
  <c r="I60" i="1"/>
  <c r="I63" i="1"/>
  <c r="I64" i="1"/>
  <c r="I75" i="1"/>
  <c r="I76" i="1"/>
  <c r="I79" i="1"/>
  <c r="I91" i="1"/>
  <c r="I92" i="1"/>
  <c r="I103" i="1"/>
  <c r="I104" i="1"/>
  <c r="I107" i="1"/>
  <c r="I108" i="1"/>
  <c r="I111" i="1"/>
  <c r="I112" i="1"/>
  <c r="I119" i="1"/>
  <c r="I120" i="1"/>
  <c r="I121" i="1"/>
  <c r="I123" i="1"/>
  <c r="I124" i="1"/>
  <c r="I125" i="1"/>
  <c r="I127" i="1"/>
  <c r="I128" i="1"/>
  <c r="I131" i="1"/>
  <c r="I132" i="1"/>
  <c r="I143" i="1"/>
  <c r="I155" i="1"/>
  <c r="I156" i="1"/>
  <c r="I159" i="1"/>
  <c r="I160" i="1"/>
  <c r="I167" i="1"/>
  <c r="I168" i="1"/>
  <c r="I176" i="1"/>
  <c r="I181" i="1"/>
  <c r="I182" i="1"/>
  <c r="I183" i="1"/>
  <c r="I184" i="1"/>
  <c r="I191" i="1"/>
  <c r="I192" i="1"/>
  <c r="I193" i="1"/>
  <c r="I196" i="1"/>
  <c r="I197" i="1"/>
  <c r="I198" i="1"/>
  <c r="I199" i="1"/>
  <c r="I201" i="1"/>
  <c r="I202" i="1"/>
  <c r="I203" i="1"/>
  <c r="I204" i="1"/>
  <c r="I206" i="1"/>
  <c r="I207" i="1"/>
  <c r="I208" i="1"/>
  <c r="I211" i="1"/>
  <c r="I212" i="1"/>
  <c r="I213" i="1"/>
  <c r="I221" i="1"/>
  <c r="I222" i="1"/>
  <c r="I223" i="1"/>
  <c r="I226" i="1"/>
  <c r="I227" i="1"/>
  <c r="I228" i="1"/>
  <c r="I229" i="1"/>
  <c r="I232" i="1"/>
  <c r="I235" i="1"/>
  <c r="I236" i="1"/>
  <c r="I242" i="1"/>
  <c r="I244" i="1"/>
  <c r="I245" i="1"/>
  <c r="I248" i="1"/>
  <c r="H180" i="1" l="1"/>
  <c r="G180" i="1"/>
  <c r="G99" i="1"/>
  <c r="G117" i="1"/>
  <c r="G116" i="1"/>
  <c r="I180" i="1" l="1"/>
  <c r="H99" i="1"/>
  <c r="I99" i="1" s="1"/>
  <c r="G241" i="1"/>
  <c r="H14" i="1"/>
  <c r="H239" i="1"/>
  <c r="G239" i="1"/>
  <c r="H135" i="1"/>
  <c r="G247" i="1"/>
  <c r="I247" i="1" s="1"/>
  <c r="G166" i="1"/>
  <c r="I166" i="1" s="1"/>
  <c r="H158" i="1"/>
  <c r="H117" i="1"/>
  <c r="I117" i="1" s="1"/>
  <c r="G126" i="1"/>
  <c r="H126" i="1"/>
  <c r="H48" i="1"/>
  <c r="H49" i="1"/>
  <c r="H47" i="1"/>
  <c r="G49" i="1"/>
  <c r="I126" i="1" l="1"/>
  <c r="I158" i="1"/>
  <c r="G46" i="1"/>
  <c r="I241" i="1"/>
  <c r="I47" i="1"/>
  <c r="I48" i="1"/>
  <c r="H46" i="1"/>
  <c r="H238" i="1"/>
  <c r="I239" i="1"/>
  <c r="H10" i="1"/>
  <c r="G190" i="1"/>
  <c r="I46" i="1" l="1"/>
  <c r="I190" i="1"/>
  <c r="G100" i="1"/>
  <c r="H195" i="1" l="1"/>
  <c r="G195" i="1"/>
  <c r="H187" i="1"/>
  <c r="H188" i="1"/>
  <c r="H189" i="1"/>
  <c r="H186" i="1"/>
  <c r="G187" i="1"/>
  <c r="G188" i="1"/>
  <c r="G189" i="1"/>
  <c r="G186" i="1"/>
  <c r="H225" i="1"/>
  <c r="G225" i="1"/>
  <c r="H220" i="1"/>
  <c r="G220" i="1"/>
  <c r="H210" i="1"/>
  <c r="G210" i="1"/>
  <c r="H205" i="1"/>
  <c r="G205" i="1"/>
  <c r="G200" i="1"/>
  <c r="H200" i="1"/>
  <c r="G154" i="1"/>
  <c r="H154" i="1"/>
  <c r="H152" i="1"/>
  <c r="H151" i="1"/>
  <c r="G151" i="1"/>
  <c r="G147" i="1" s="1"/>
  <c r="H74" i="1"/>
  <c r="G74" i="1"/>
  <c r="H70" i="1"/>
  <c r="I205" i="1" l="1"/>
  <c r="I210" i="1"/>
  <c r="I220" i="1"/>
  <c r="I225" i="1"/>
  <c r="I195" i="1"/>
  <c r="H150" i="1"/>
  <c r="I189" i="1"/>
  <c r="I187" i="1"/>
  <c r="I74" i="1"/>
  <c r="I151" i="1"/>
  <c r="I154" i="1"/>
  <c r="I200" i="1"/>
  <c r="I186" i="1"/>
  <c r="I188" i="1"/>
  <c r="G185" i="1"/>
  <c r="G238" i="1"/>
  <c r="I238" i="1" s="1"/>
  <c r="G231" i="1"/>
  <c r="I231" i="1" s="1"/>
  <c r="H234" i="1"/>
  <c r="G234" i="1"/>
  <c r="H230" i="1"/>
  <c r="G230" i="1"/>
  <c r="H171" i="1"/>
  <c r="H177" i="1"/>
  <c r="H178" i="1"/>
  <c r="H179" i="1"/>
  <c r="G177" i="1"/>
  <c r="G178" i="1"/>
  <c r="G173" i="1" s="1"/>
  <c r="G179" i="1"/>
  <c r="G174" i="1" s="1"/>
  <c r="G171" i="1"/>
  <c r="G118" i="1"/>
  <c r="H116" i="1"/>
  <c r="I116" i="1" s="1"/>
  <c r="H115" i="1"/>
  <c r="G115" i="1"/>
  <c r="H100" i="1"/>
  <c r="I100" i="1" s="1"/>
  <c r="H101" i="1"/>
  <c r="G101" i="1"/>
  <c r="H88" i="1"/>
  <c r="H89" i="1"/>
  <c r="H87" i="1"/>
  <c r="H86" i="1" s="1"/>
  <c r="G88" i="1"/>
  <c r="G89" i="1"/>
  <c r="G87" i="1"/>
  <c r="G68" i="1"/>
  <c r="G69" i="1"/>
  <c r="H37" i="1"/>
  <c r="G37" i="1"/>
  <c r="H25" i="1"/>
  <c r="H24" i="1"/>
  <c r="G25" i="1"/>
  <c r="H23" i="1"/>
  <c r="G11" i="1"/>
  <c r="G14" i="1"/>
  <c r="I14" i="1" s="1"/>
  <c r="G175" i="1" l="1"/>
  <c r="I11" i="1"/>
  <c r="G10" i="1"/>
  <c r="I10" i="1" s="1"/>
  <c r="G66" i="1"/>
  <c r="I230" i="1"/>
  <c r="I234" i="1"/>
  <c r="G21" i="1"/>
  <c r="I87" i="1"/>
  <c r="I88" i="1"/>
  <c r="I23" i="1"/>
  <c r="I36" i="1"/>
  <c r="H174" i="1"/>
  <c r="I174" i="1" s="1"/>
  <c r="I179" i="1"/>
  <c r="H172" i="1"/>
  <c r="I177" i="1"/>
  <c r="H175" i="1"/>
  <c r="I171" i="1"/>
  <c r="I115" i="1"/>
  <c r="G172" i="1"/>
  <c r="H173" i="1"/>
  <c r="I173" i="1" s="1"/>
  <c r="I178" i="1"/>
  <c r="G86" i="1"/>
  <c r="I86" i="1" s="1"/>
  <c r="H114" i="1"/>
  <c r="G34" i="1"/>
  <c r="H98" i="1"/>
  <c r="G114" i="1"/>
  <c r="H147" i="1"/>
  <c r="I147" i="1" s="1"/>
  <c r="G152" i="1"/>
  <c r="G149" i="1"/>
  <c r="H134" i="1"/>
  <c r="H142" i="1"/>
  <c r="H139" i="1" s="1"/>
  <c r="H138" i="1" s="1"/>
  <c r="G141" i="1"/>
  <c r="G140" i="1"/>
  <c r="G136" i="1" s="1"/>
  <c r="G139" i="1"/>
  <c r="G135" i="1" s="1"/>
  <c r="G142" i="1"/>
  <c r="H130" i="1"/>
  <c r="G130" i="1"/>
  <c r="H122" i="1"/>
  <c r="G122" i="1"/>
  <c r="H118" i="1"/>
  <c r="I118" i="1" s="1"/>
  <c r="H110" i="1"/>
  <c r="G110" i="1"/>
  <c r="H106" i="1"/>
  <c r="G106" i="1"/>
  <c r="H102" i="1"/>
  <c r="H94" i="1"/>
  <c r="G94" i="1"/>
  <c r="H90" i="1"/>
  <c r="G90" i="1"/>
  <c r="H82" i="1"/>
  <c r="H81" i="1" s="1"/>
  <c r="H80" i="1" s="1"/>
  <c r="G82" i="1"/>
  <c r="G70" i="1"/>
  <c r="H22" i="1"/>
  <c r="H26" i="1"/>
  <c r="G26" i="1"/>
  <c r="G8" i="1"/>
  <c r="H148" i="1"/>
  <c r="G78" i="1"/>
  <c r="H62" i="1"/>
  <c r="G62" i="1"/>
  <c r="H58" i="1"/>
  <c r="G58" i="1"/>
  <c r="H54" i="1"/>
  <c r="G54" i="1"/>
  <c r="G50" i="1"/>
  <c r="H38" i="1"/>
  <c r="G38" i="1"/>
  <c r="H34" i="1"/>
  <c r="H30" i="1"/>
  <c r="D10" i="1"/>
  <c r="I34" i="1" l="1"/>
  <c r="I106" i="1"/>
  <c r="I110" i="1"/>
  <c r="I38" i="1"/>
  <c r="I26" i="1"/>
  <c r="G148" i="1"/>
  <c r="I152" i="1"/>
  <c r="I50" i="1"/>
  <c r="I54" i="1"/>
  <c r="I58" i="1"/>
  <c r="I62" i="1"/>
  <c r="I148" i="1"/>
  <c r="I90" i="1"/>
  <c r="I122" i="1"/>
  <c r="I130" i="1"/>
  <c r="I135" i="1"/>
  <c r="I139" i="1"/>
  <c r="I142" i="1"/>
  <c r="I114" i="1"/>
  <c r="I175" i="1"/>
  <c r="I172" i="1"/>
  <c r="G146" i="1"/>
  <c r="H146" i="1"/>
  <c r="H68" i="1"/>
  <c r="H69" i="1"/>
  <c r="G9" i="1"/>
  <c r="H185" i="1"/>
  <c r="I185" i="1" s="1"/>
  <c r="H170" i="1"/>
  <c r="G138" i="1"/>
  <c r="I138" i="1" s="1"/>
  <c r="H8" i="1"/>
  <c r="I8" i="1" s="1"/>
  <c r="G150" i="1"/>
  <c r="I150" i="1" s="1"/>
  <c r="H67" i="1"/>
  <c r="I67" i="1" s="1"/>
  <c r="G134" i="1" l="1"/>
  <c r="I134" i="1" s="1"/>
  <c r="H21" i="1"/>
  <c r="H9" i="1" s="1"/>
  <c r="I9" i="1" s="1"/>
  <c r="I146" i="1"/>
  <c r="H20" i="1"/>
  <c r="I68" i="1"/>
  <c r="I21" i="1"/>
  <c r="H19" i="1"/>
  <c r="H66" i="1"/>
  <c r="G170" i="1"/>
  <c r="I170" i="1" s="1"/>
  <c r="H78" i="1"/>
  <c r="I78" i="1" s="1"/>
  <c r="I66" i="1" l="1"/>
  <c r="H18" i="1"/>
  <c r="H7" i="1"/>
  <c r="H6" i="1"/>
  <c r="H5" i="1" l="1"/>
  <c r="G98" i="1"/>
  <c r="I98" i="1" s="1"/>
  <c r="G19" i="1"/>
  <c r="I19" i="1" l="1"/>
  <c r="G6" i="1"/>
  <c r="I6" i="1" s="1"/>
  <c r="G102" i="1"/>
  <c r="I102" i="1" s="1"/>
  <c r="G30" i="1" l="1"/>
  <c r="I30" i="1" s="1"/>
  <c r="I32" i="1"/>
  <c r="I24" i="1"/>
  <c r="G22" i="1" l="1"/>
  <c r="I22" i="1" s="1"/>
  <c r="G20" i="1"/>
  <c r="G7" i="1" l="1"/>
  <c r="I20" i="1"/>
  <c r="G18" i="1"/>
  <c r="I18" i="1" s="1"/>
  <c r="G5" i="1" l="1"/>
  <c r="I5" i="1" s="1"/>
  <c r="I7" i="1"/>
</calcChain>
</file>

<file path=xl/comments1.xml><?xml version="1.0" encoding="utf-8"?>
<comments xmlns="http://schemas.openxmlformats.org/spreadsheetml/2006/main">
  <authors>
    <author>mcx63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+кредиторская задолженность 3232,6
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+4000,0</t>
        </r>
      </text>
    </comment>
    <comment ref="H103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+4000,0</t>
        </r>
      </text>
    </comment>
    <comment ref="G191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+ 3956,0</t>
        </r>
      </text>
    </comment>
    <comment ref="H191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+2397,4</t>
        </r>
      </text>
    </comment>
    <comment ref="G206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+2519,9</t>
        </r>
      </text>
    </comment>
    <comment ref="H206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+2519,9</t>
        </r>
      </text>
    </comment>
    <comment ref="G211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+1804</t>
        </r>
      </text>
    </comment>
    <comment ref="H211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+1804</t>
        </r>
      </text>
    </comment>
  </commentList>
</comments>
</file>

<file path=xl/sharedStrings.xml><?xml version="1.0" encoding="utf-8"?>
<sst xmlns="http://schemas.openxmlformats.org/spreadsheetml/2006/main" count="423" uniqueCount="140">
  <si>
    <t>№</t>
  </si>
  <si>
    <t>статус</t>
  </si>
  <si>
    <t>Наименование государственной программы, основные мероприятия, мероприятия</t>
  </si>
  <si>
    <t>Источник финансирования</t>
  </si>
  <si>
    <t>Оценка расходов, тыс. руб.</t>
  </si>
  <si>
    <t>Отношение фактических расходов к оценке расходов %</t>
  </si>
  <si>
    <t xml:space="preserve">Оценка расходов </t>
  </si>
  <si>
    <t xml:space="preserve">Фактические расходы </t>
  </si>
  <si>
    <t>Государственная программа</t>
  </si>
  <si>
    <t>Развитие сельского хозяйства КЧР до 2020 года</t>
  </si>
  <si>
    <t>бюджет Карачаево-Черкесской Республики</t>
  </si>
  <si>
    <t>в т. ч. средства из федерального бюджета</t>
  </si>
  <si>
    <t>иные источники</t>
  </si>
  <si>
    <t>Подпрограмма</t>
  </si>
  <si>
    <t>Обеспечение общих условий функционирования сельскохозяйственной отрасли</t>
  </si>
  <si>
    <t>Обеспечение эпизоотического и ветеринарно-санитарного благополучия на территории Карачаево-Черкесской Республики</t>
  </si>
  <si>
    <t>Развитие отраслей агропромышленного комплекса в том числе:</t>
  </si>
  <si>
    <t>всего</t>
  </si>
  <si>
    <t xml:space="preserve"> Основное мероприятие</t>
  </si>
  <si>
    <t>Поддержание доходности сельскохозяйственных товаропроизводителей в области растениеводства (несвязанная поддержка)</t>
  </si>
  <si>
    <t>мероприятие</t>
  </si>
  <si>
    <t xml:space="preserve">Оказание несвязанной поддержки сельскохозяйственным товаропроизводителям в области растениеводства 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</si>
  <si>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</si>
  <si>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Поддержание доходности сельскохозяйственных товаропроизводителей в области молочного скотоводства (на 1 кг реализованного молока)</t>
  </si>
  <si>
    <t xml:space="preserve">Субсидирование производства 1 килограмма реализованного (товарного) молока и (или) отгруженного на собственную переработку молока» </t>
  </si>
  <si>
    <t>Развитие молочного скотоводства</t>
  </si>
  <si>
    <t xml:space="preserve"> Развитие элитного семеноводства</t>
  </si>
  <si>
    <t xml:space="preserve">  Племенное  животноводство</t>
  </si>
  <si>
    <t>Развитие племенной базы молочного скотоводства</t>
  </si>
  <si>
    <t>Развитие производственной базы мясного скотоводства</t>
  </si>
  <si>
    <t>Основное мероприятие</t>
  </si>
  <si>
    <t>Содействие достижению целевых показателей программы в области растениеводства»</t>
  </si>
  <si>
    <t>Субсидирование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</si>
  <si>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  ягодными   насаждениями</t>
  </si>
  <si>
    <t>Мероприятия по защите сельскохозяйственных культур от градобития</t>
  </si>
  <si>
    <t>Мероприятия по борьбе с саранчой</t>
  </si>
  <si>
    <t>Содействие достижению целевых показателей программы в области животноводства</t>
  </si>
  <si>
    <t>Pазвитие овцеводства и козоводства</t>
  </si>
  <si>
    <t>Развитие производства  тонкорунной и полутонкорунной шерсти</t>
  </si>
  <si>
    <t>Обеспечение финансовой устойчивости сельскохозяйственных товаропроизводителей в области растениеводства и животноводства (краткосрочное кредитование, страхование)</t>
  </si>
  <si>
    <t>Субсидирование части процентной ставки на развитие растениеводства, переработки ее продукции, развития инфраструктуры и логистического обеспечения рынков продукции растениеводства» по краткосрочным кредитам (займам)</t>
  </si>
  <si>
    <t>Субсидирование части процентной ставки по краткосрочным кредитам (займам) на развитие животноводства, переработки ее продукции, развития инфраструктуры и логистического обеспечения рынков продукции животноводства</t>
  </si>
  <si>
    <t>Субсидирование части процентной ставки по краткосрочным кредитам, (займам) на развитие молочного скотоводства</t>
  </si>
  <si>
    <t>Достижение целевых показателей региональной программы в области развития малых форм хозяйствования на селе</t>
  </si>
  <si>
    <t>Поддержка начинающих фермеров</t>
  </si>
  <si>
    <t>Развитие семейных животноводческих ферм</t>
  </si>
  <si>
    <t>Государственная поддержка кредитования малых форм хозяйствования</t>
  </si>
  <si>
    <t>Развитие сельскохозяйственной кооперации</t>
  </si>
  <si>
    <t>Техническая и технологическая модернизация, инновационное развитие</t>
  </si>
  <si>
    <t xml:space="preserve">Реализация перспективных инновационных проектов в агропромышленном комплексе и развитие производства и товаропроводящей инфраструктуры системы социального питания </t>
  </si>
  <si>
    <t>Проведение сельскохозяйственной выставки и иных мероприятий</t>
  </si>
  <si>
    <t>Стимулирование инвестиционной деятельности в агропромышленном комплексе</t>
  </si>
  <si>
    <t>Поддержка инвестиционного кредитования в агропромышленном комплексе</t>
  </si>
  <si>
    <t>Субсидирование части процентной ставки по инвестиционным кредитам (займам)  на развитите животноводства, переработки ее продукции, развития инфраструктуры и логистического обеспечения рынков продукции животноводства</t>
  </si>
  <si>
    <t>Основное меропиятие</t>
  </si>
  <si>
    <t xml:space="preserve"> Возмещение прямых понесенных затрат на создание и модернизацию объектов АПК</t>
  </si>
  <si>
    <t>Возмещение прямых понесенных затрат на создание и модернизацию объектов животноводческих комплексов молочного направления (молочных ферм)</t>
  </si>
  <si>
    <t>Возмещение прямых понесенных затрат на создание и модернизациюселекционно-семеноводческих центров</t>
  </si>
  <si>
    <t>Устойчивое развитие сельских территорий Карачаево-Черкесской Республики до 2020 года</t>
  </si>
  <si>
    <t>бюджеты муниципальных образований</t>
  </si>
  <si>
    <t>Осеновное мероприятие</t>
  </si>
  <si>
    <t>Улучшение жилищных условий граждан, проживающих в сельской местности, в том числе молодых семей и молодых специалистов</t>
  </si>
  <si>
    <t>Улучшение жилищных условий  молодых семей и молодых специалистов</t>
  </si>
  <si>
    <t>Развитие сети общеобразовательных      учреждений    в    сельской    местности</t>
  </si>
  <si>
    <t>Развитие газификации в сельской местности</t>
  </si>
  <si>
    <t>Развитие водоснабжения в сельской местности</t>
  </si>
  <si>
    <t xml:space="preserve">Развитие сети фельдшерско-акушерских пунктов и /или офисов врачей общей практики в сельской местности» </t>
  </si>
  <si>
    <t>Развитие сети плоскостных спортивных сооружений в сельской местности</t>
  </si>
  <si>
    <t xml:space="preserve">Грантовая поддержка местных инициатив граждан, проживающих в сельской местности» 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</si>
  <si>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</si>
  <si>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Развитие культурно-досуговой деятельности в сельской местности</t>
  </si>
  <si>
    <t>Развитие мелиорации земель сельскохо-зяйственного назначения Карачаево-Черкесской Республики до 2020 года</t>
  </si>
  <si>
    <t>Компенсация части затрат сельскохозяйственных товаропроизводителей на строительство, реконструкцию и техническое перевооружение мелиоративных систем</t>
  </si>
  <si>
    <t>Содержание аппарата Министерства сельского хозяйства</t>
  </si>
  <si>
    <t>Содержание аппарата Государственной продовольственной инспекции Карачаево-Черкесской Республики</t>
  </si>
  <si>
    <t>Содержание аппарата Управления ветеринарии Карачаево-Черкесской Республики</t>
  </si>
  <si>
    <t>2.2</t>
  </si>
  <si>
    <t>2.1</t>
  </si>
  <si>
    <t>2.1.1</t>
  </si>
  <si>
    <t>2.1.2</t>
  </si>
  <si>
    <t>из бюджета муниципальных образовании Карачаево-Черкесской Республики</t>
  </si>
  <si>
    <t>Оновное мероприятие</t>
  </si>
  <si>
    <t>1.1</t>
  </si>
  <si>
    <t>2.2.1</t>
  </si>
  <si>
    <t>2.2.2</t>
  </si>
  <si>
    <t>2.3</t>
  </si>
  <si>
    <t>2.3.1</t>
  </si>
  <si>
    <t>2.3.2</t>
  </si>
  <si>
    <t>2.3.3</t>
  </si>
  <si>
    <t>2.3.5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</si>
  <si>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</si>
  <si>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</si>
  <si>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</si>
  <si>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</si>
  <si>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</si>
  <si>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</si>
  <si>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</si>
  <si>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</si>
  <si>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2.6</t>
  </si>
  <si>
    <t>2.6.1</t>
  </si>
  <si>
    <t>2.6.2</t>
  </si>
  <si>
    <t>2.6.3</t>
  </si>
  <si>
    <t>2.7.1</t>
  </si>
  <si>
    <t>2.7</t>
  </si>
  <si>
    <t>2.7.2</t>
  </si>
  <si>
    <t>2.7.3</t>
  </si>
  <si>
    <t>2.7.4</t>
  </si>
  <si>
    <t>3.1</t>
  </si>
  <si>
    <t>3.1.1</t>
  </si>
  <si>
    <t>4.1</t>
  </si>
  <si>
    <t>4.1.1</t>
  </si>
  <si>
    <t>4.2</t>
  </si>
  <si>
    <t>4.2.1</t>
  </si>
  <si>
    <t>4.2.2</t>
  </si>
  <si>
    <t>5.1</t>
  </si>
  <si>
    <t>5.1.1</t>
  </si>
  <si>
    <t>5.2</t>
  </si>
  <si>
    <t>5.2.1</t>
  </si>
  <si>
    <t>5.2.2</t>
  </si>
  <si>
    <t>5.2.3</t>
  </si>
  <si>
    <t>5.2.4</t>
  </si>
  <si>
    <t>5.2.5</t>
  </si>
  <si>
    <t>5.2.7</t>
  </si>
  <si>
    <t>5.2.8</t>
  </si>
  <si>
    <t>5.2.6</t>
  </si>
  <si>
    <t>6.1</t>
  </si>
  <si>
    <t>7.1</t>
  </si>
  <si>
    <t>7.2</t>
  </si>
  <si>
    <t>7.3</t>
  </si>
  <si>
    <t>Основное мероприятие ( управл ветеринарии)</t>
  </si>
  <si>
    <t>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дорогами» (культура плюс дороги)</t>
  </si>
  <si>
    <t>мероприятие( Минстрой)</t>
  </si>
  <si>
    <t>Исп. Кубанова 22-06-74</t>
  </si>
  <si>
    <t>Форма 2 приложение №3</t>
  </si>
  <si>
    <t>«Содействие достижению целевых показателей программы в области традиционных подотраслей сельского хозяйства, имеющих существенное значение для региона (Элитное семеноводство и племенное животноводство):</t>
  </si>
  <si>
    <t>мероприятие(Минкультура)</t>
  </si>
  <si>
    <t>Отчет о расходах на реализацию целей государственной программы "Развитие сельского хозяйства  Карачаево-Черкесской Республики до 2020 года" за счет всех источников финансирования по состоянию на 01.01.2018</t>
  </si>
  <si>
    <t>Обеспечение реализации государственной программы "Развитие сельского хозяйства Карачаево-Черкесской Республики до 2020 года"</t>
  </si>
  <si>
    <t xml:space="preserve">Исполняющий обязанности Министра </t>
  </si>
  <si>
    <t>И.Ч. Эркенов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</si>
</sst>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#,##0.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Arial Cyr"/>
      <family val="2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" fontId="14" fillId="0" borderId="11">
      <alignment horizontal="right" vertical="top" shrinkToFit="1"/>
    </xf>
  </cellStyleXfs>
  <cellXfs count="53">
    <xf numFmtId="0" fontId="0" fillId="0" borderId="0" xfId="0"/>
    <xf numFmtId="165" fontId="4" fillId="2" borderId="1" xfId="0" applyNumberFormat="1" applyFont="1" applyFill="1" applyBorder="1" applyAlignment="1">
      <alignment horizontal="center" vertical="center" shrinkToFit="1"/>
    </xf>
    <xf numFmtId="2" fontId="3" fillId="2" borderId="1" xfId="2" applyNumberFormat="1" applyFont="1" applyFill="1" applyBorder="1" applyAlignment="1">
      <alignment horizontal="center" vertical="center"/>
    </xf>
    <xf numFmtId="2" fontId="3" fillId="2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Border="1"/>
    <xf numFmtId="165" fontId="12" fillId="2" borderId="1" xfId="1" applyNumberFormat="1" applyFont="1" applyFill="1" applyBorder="1" applyAlignment="1">
      <alignment horizontal="center" vertical="center" shrinkToFit="1"/>
    </xf>
    <xf numFmtId="166" fontId="12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shrinkToFit="1"/>
    </xf>
    <xf numFmtId="165" fontId="12" fillId="2" borderId="1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shrinkToFit="1"/>
    </xf>
    <xf numFmtId="166" fontId="11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 applyProtection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shrinkToFit="1"/>
    </xf>
    <xf numFmtId="164" fontId="4" fillId="2" borderId="2" xfId="1" applyNumberFormat="1" applyFont="1" applyFill="1" applyBorder="1" applyAlignment="1">
      <alignment horizontal="left" vertical="center" wrapText="1" shrinkToFit="1"/>
    </xf>
    <xf numFmtId="164" fontId="4" fillId="2" borderId="3" xfId="1" applyNumberFormat="1" applyFont="1" applyFill="1" applyBorder="1" applyAlignment="1">
      <alignment horizontal="left" vertical="center" wrapText="1" shrinkToFit="1"/>
    </xf>
    <xf numFmtId="164" fontId="4" fillId="2" borderId="4" xfId="1" applyNumberFormat="1" applyFont="1" applyFill="1" applyBorder="1" applyAlignment="1">
      <alignment horizontal="left" vertical="center" wrapText="1" shrinkToFit="1"/>
    </xf>
    <xf numFmtId="164" fontId="4" fillId="2" borderId="1" xfId="1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 wrapText="1" shrinkToFit="1"/>
    </xf>
    <xf numFmtId="49" fontId="4" fillId="2" borderId="7" xfId="0" applyNumberFormat="1" applyFont="1" applyFill="1" applyBorder="1" applyAlignment="1">
      <alignment horizontal="center" vertical="center" wrapText="1" shrinkToFit="1"/>
    </xf>
    <xf numFmtId="49" fontId="4" fillId="2" borderId="8" xfId="0" applyNumberFormat="1" applyFont="1" applyFill="1" applyBorder="1" applyAlignment="1">
      <alignment horizontal="center" vertical="center" wrapText="1" shrinkToFit="1"/>
    </xf>
    <xf numFmtId="49" fontId="4" fillId="2" borderId="9" xfId="0" applyNumberFormat="1" applyFont="1" applyFill="1" applyBorder="1" applyAlignment="1">
      <alignment horizontal="center" vertical="center" wrapText="1" shrinkToFit="1"/>
    </xf>
    <xf numFmtId="49" fontId="4" fillId="2" borderId="10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shrinkToFit="1"/>
    </xf>
    <xf numFmtId="0" fontId="3" fillId="2" borderId="0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9" fontId="2" fillId="2" borderId="1" xfId="0" applyNumberFormat="1" applyFont="1" applyFill="1" applyBorder="1" applyAlignment="1">
      <alignment horizontal="center"/>
    </xf>
  </cellXfs>
  <cellStyles count="4">
    <cellStyle name="xl32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x63/Desktop/&#1051;&#1080;&#1079;&#1072;/&#1087;&#1086;&#1095;&#1090;&#1072;/&#1084;&#1080;&#1085;&#1101;&#1082;&#1086;&#1085;&#1086;&#1084;&#1080;&#1082;&#1072;/&#1054;&#1090;&#1095;&#1077;&#1090;%20&#1087;&#1086;%20&#1075;&#1086;&#1089;&#1087;&#1088;&#1086;&#1075;&#1088;&#1072;&#1084;&#1084;&#1077;%202017%20&#1075;&#1086;&#1076;/&#1087;&#1086;&#1083;&#1091;&#1075;&#1086;&#1076;&#1086;&#1074;&#1086;&#1081;%20&#1087;&#1086;%20&#1043;&#1055;%202017%20&#1086;&#1090;%20&#1089;&#1074;&#1077;&#1090;&#1099;/&#1092;&#1086;&#1088;&#1084;&#1072;%201,2%20%20&#1085;&#1072;%2001.06.17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3"/>
      <sheetName val="Форма 1"/>
    </sheetNames>
    <sheetDataSet>
      <sheetData sheetId="0" refreshError="1">
        <row r="8">
          <cell r="D8" t="str">
            <v>всего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4"/>
  <sheetViews>
    <sheetView tabSelected="1" topLeftCell="A7" zoomScaleNormal="100" workbookViewId="0">
      <selection activeCell="H6" sqref="H6:H7"/>
    </sheetView>
  </sheetViews>
  <sheetFormatPr defaultRowHeight="15" x14ac:dyDescent="0.25"/>
  <cols>
    <col min="1" max="1" width="7" customWidth="1"/>
    <col min="2" max="2" width="24.85546875" customWidth="1"/>
    <col min="3" max="3" width="57.85546875" customWidth="1"/>
    <col min="6" max="6" width="20.5703125" customWidth="1"/>
    <col min="7" max="7" width="20.85546875" customWidth="1"/>
    <col min="8" max="8" width="19.5703125" customWidth="1"/>
    <col min="9" max="9" width="19.7109375" customWidth="1"/>
  </cols>
  <sheetData>
    <row r="1" spans="1:9" ht="15.75" x14ac:dyDescent="0.25">
      <c r="A1" s="5"/>
      <c r="B1" s="5"/>
      <c r="C1" s="5"/>
      <c r="D1" s="5"/>
      <c r="E1" s="5"/>
      <c r="F1" s="5"/>
      <c r="G1" s="5"/>
      <c r="H1" s="48" t="s">
        <v>133</v>
      </c>
      <c r="I1" s="48"/>
    </row>
    <row r="2" spans="1:9" ht="75" customHeight="1" x14ac:dyDescent="0.25">
      <c r="A2" s="31" t="s">
        <v>136</v>
      </c>
      <c r="B2" s="31"/>
      <c r="C2" s="31"/>
      <c r="D2" s="31"/>
      <c r="E2" s="31"/>
      <c r="F2" s="31"/>
      <c r="G2" s="31"/>
      <c r="H2" s="31"/>
      <c r="I2" s="31"/>
    </row>
    <row r="3" spans="1:9" ht="15.75" x14ac:dyDescent="0.25">
      <c r="A3" s="37" t="s">
        <v>0</v>
      </c>
      <c r="B3" s="31" t="s">
        <v>1</v>
      </c>
      <c r="C3" s="31" t="s">
        <v>2</v>
      </c>
      <c r="D3" s="31" t="s">
        <v>3</v>
      </c>
      <c r="E3" s="31"/>
      <c r="F3" s="31"/>
      <c r="G3" s="30" t="s">
        <v>4</v>
      </c>
      <c r="H3" s="30"/>
      <c r="I3" s="31" t="s">
        <v>5</v>
      </c>
    </row>
    <row r="4" spans="1:9" ht="31.5" x14ac:dyDescent="0.25">
      <c r="A4" s="37"/>
      <c r="B4" s="31"/>
      <c r="C4" s="31"/>
      <c r="D4" s="31"/>
      <c r="E4" s="31"/>
      <c r="F4" s="31"/>
      <c r="G4" s="2" t="s">
        <v>6</v>
      </c>
      <c r="H4" s="3" t="s">
        <v>7</v>
      </c>
      <c r="I4" s="31"/>
    </row>
    <row r="5" spans="1:9" ht="15.75" customHeight="1" x14ac:dyDescent="0.25">
      <c r="A5" s="38" t="s">
        <v>8</v>
      </c>
      <c r="B5" s="39"/>
      <c r="C5" s="25" t="s">
        <v>9</v>
      </c>
      <c r="D5" s="32" t="s">
        <v>17</v>
      </c>
      <c r="E5" s="32"/>
      <c r="F5" s="32"/>
      <c r="G5" s="1">
        <f>G6+G7+G8+G9</f>
        <v>1319088.4950000001</v>
      </c>
      <c r="H5" s="1">
        <f>H6+H7+H8+H9</f>
        <v>1284759.5490000001</v>
      </c>
      <c r="I5" s="11">
        <f>H5/G5*100</f>
        <v>97.397525175139975</v>
      </c>
    </row>
    <row r="6" spans="1:9" ht="31.5" customHeight="1" x14ac:dyDescent="0.25">
      <c r="A6" s="40"/>
      <c r="B6" s="41"/>
      <c r="C6" s="25"/>
      <c r="D6" s="33" t="s">
        <v>10</v>
      </c>
      <c r="E6" s="34"/>
      <c r="F6" s="35"/>
      <c r="G6" s="1">
        <f>G11+G19+G135+G147+G171+G231+G239</f>
        <v>247794.05900000001</v>
      </c>
      <c r="H6" s="1">
        <f>H11+H19+H135+H147+H171+H231+H239</f>
        <v>240995.77000000002</v>
      </c>
      <c r="I6" s="11">
        <f t="shared" ref="I6:I68" si="0">H6/G6*100</f>
        <v>97.256476193402207</v>
      </c>
    </row>
    <row r="7" spans="1:9" ht="32.25" customHeight="1" x14ac:dyDescent="0.25">
      <c r="A7" s="40"/>
      <c r="B7" s="41"/>
      <c r="C7" s="25"/>
      <c r="D7" s="33" t="s">
        <v>11</v>
      </c>
      <c r="E7" s="34"/>
      <c r="F7" s="35"/>
      <c r="G7" s="1">
        <f>G12+G20+G136+G148+G172+G232+G240</f>
        <v>915736.8110000001</v>
      </c>
      <c r="H7" s="1">
        <f>H12+H20+H136+H148+H172+H232+H240</f>
        <v>905749.52100000007</v>
      </c>
      <c r="I7" s="11">
        <f t="shared" si="0"/>
        <v>98.909371133711034</v>
      </c>
    </row>
    <row r="8" spans="1:9" ht="45.75" customHeight="1" x14ac:dyDescent="0.25">
      <c r="A8" s="40"/>
      <c r="B8" s="41"/>
      <c r="C8" s="25"/>
      <c r="D8" s="33" t="s">
        <v>80</v>
      </c>
      <c r="E8" s="34"/>
      <c r="F8" s="35"/>
      <c r="G8" s="1">
        <f>G173</f>
        <v>3453.1400000000003</v>
      </c>
      <c r="H8" s="1">
        <f>H173</f>
        <v>2637.1260000000002</v>
      </c>
      <c r="I8" s="11">
        <f t="shared" si="0"/>
        <v>76.368927990177056</v>
      </c>
    </row>
    <row r="9" spans="1:9" ht="15.75" x14ac:dyDescent="0.25">
      <c r="A9" s="42"/>
      <c r="B9" s="43"/>
      <c r="C9" s="25"/>
      <c r="D9" s="36" t="s">
        <v>12</v>
      </c>
      <c r="E9" s="36"/>
      <c r="F9" s="36"/>
      <c r="G9" s="12">
        <f>G13+G21+G137+G149+G174+G233</f>
        <v>152104.48499999999</v>
      </c>
      <c r="H9" s="12">
        <f>H13+H21+H137+H149+H174+H233</f>
        <v>135377.13199999998</v>
      </c>
      <c r="I9" s="13">
        <f t="shared" si="0"/>
        <v>89.002722043337513</v>
      </c>
    </row>
    <row r="10" spans="1:9" ht="15.75" x14ac:dyDescent="0.25">
      <c r="A10" s="23">
        <v>1</v>
      </c>
      <c r="B10" s="24" t="s">
        <v>13</v>
      </c>
      <c r="C10" s="25" t="s">
        <v>14</v>
      </c>
      <c r="D10" s="26" t="str">
        <f>'[1]Форма 3'!D8</f>
        <v>всего</v>
      </c>
      <c r="E10" s="26"/>
      <c r="F10" s="26"/>
      <c r="G10" s="6">
        <f>G11+G12+G13</f>
        <v>103895.08200000001</v>
      </c>
      <c r="H10" s="6">
        <f>H11+H12+H13</f>
        <v>90840.808000000005</v>
      </c>
      <c r="I10" s="7">
        <f t="shared" si="0"/>
        <v>87.435137690155528</v>
      </c>
    </row>
    <row r="11" spans="1:9" ht="15.75" x14ac:dyDescent="0.25">
      <c r="A11" s="23"/>
      <c r="B11" s="24"/>
      <c r="C11" s="25"/>
      <c r="D11" s="26" t="s">
        <v>10</v>
      </c>
      <c r="E11" s="26"/>
      <c r="F11" s="26"/>
      <c r="G11" s="6">
        <f>G15</f>
        <v>89430.782000000007</v>
      </c>
      <c r="H11" s="6">
        <v>86141.508000000002</v>
      </c>
      <c r="I11" s="7">
        <f t="shared" si="0"/>
        <v>96.321988999268726</v>
      </c>
    </row>
    <row r="12" spans="1:9" ht="15.75" x14ac:dyDescent="0.25">
      <c r="A12" s="23"/>
      <c r="B12" s="24"/>
      <c r="C12" s="25"/>
      <c r="D12" s="26" t="s">
        <v>11</v>
      </c>
      <c r="E12" s="26"/>
      <c r="F12" s="26"/>
      <c r="G12" s="6">
        <v>0</v>
      </c>
      <c r="H12" s="6">
        <v>0</v>
      </c>
      <c r="I12" s="7">
        <v>0</v>
      </c>
    </row>
    <row r="13" spans="1:9" ht="15.75" x14ac:dyDescent="0.25">
      <c r="A13" s="23"/>
      <c r="B13" s="24"/>
      <c r="C13" s="25"/>
      <c r="D13" s="26" t="s">
        <v>12</v>
      </c>
      <c r="E13" s="26"/>
      <c r="F13" s="26"/>
      <c r="G13" s="6">
        <v>14464.3</v>
      </c>
      <c r="H13" s="6">
        <v>4699.3</v>
      </c>
      <c r="I13" s="7">
        <f t="shared" si="0"/>
        <v>32.488955566463638</v>
      </c>
    </row>
    <row r="14" spans="1:9" ht="15.75" x14ac:dyDescent="0.25">
      <c r="A14" s="27" t="s">
        <v>82</v>
      </c>
      <c r="B14" s="28" t="s">
        <v>129</v>
      </c>
      <c r="C14" s="29" t="s">
        <v>15</v>
      </c>
      <c r="D14" s="26" t="s">
        <v>17</v>
      </c>
      <c r="E14" s="26"/>
      <c r="F14" s="26"/>
      <c r="G14" s="6">
        <f>G15+G16+G17</f>
        <v>103895.08200000001</v>
      </c>
      <c r="H14" s="6">
        <f>H15+H16+H17</f>
        <v>90840.808000000005</v>
      </c>
      <c r="I14" s="7">
        <f t="shared" si="0"/>
        <v>87.435137690155528</v>
      </c>
    </row>
    <row r="15" spans="1:9" ht="15.75" x14ac:dyDescent="0.25">
      <c r="A15" s="27"/>
      <c r="B15" s="28"/>
      <c r="C15" s="29"/>
      <c r="D15" s="26" t="s">
        <v>10</v>
      </c>
      <c r="E15" s="26"/>
      <c r="F15" s="26"/>
      <c r="G15" s="6">
        <v>89430.782000000007</v>
      </c>
      <c r="H15" s="6">
        <v>86141.508000000002</v>
      </c>
      <c r="I15" s="7">
        <f t="shared" si="0"/>
        <v>96.321988999268726</v>
      </c>
    </row>
    <row r="16" spans="1:9" ht="15.75" x14ac:dyDescent="0.25">
      <c r="A16" s="27"/>
      <c r="B16" s="28"/>
      <c r="C16" s="29"/>
      <c r="D16" s="26" t="s">
        <v>11</v>
      </c>
      <c r="E16" s="26"/>
      <c r="F16" s="26"/>
      <c r="G16" s="6">
        <v>0</v>
      </c>
      <c r="H16" s="6">
        <v>0</v>
      </c>
      <c r="I16" s="7">
        <v>0</v>
      </c>
    </row>
    <row r="17" spans="1:9" ht="14.25" customHeight="1" x14ac:dyDescent="0.25">
      <c r="A17" s="27"/>
      <c r="B17" s="28"/>
      <c r="C17" s="29"/>
      <c r="D17" s="26" t="s">
        <v>12</v>
      </c>
      <c r="E17" s="26"/>
      <c r="F17" s="26"/>
      <c r="G17" s="6">
        <v>14464.3</v>
      </c>
      <c r="H17" s="6">
        <v>4699.3</v>
      </c>
      <c r="I17" s="7">
        <f t="shared" si="0"/>
        <v>32.488955566463638</v>
      </c>
    </row>
    <row r="18" spans="1:9" ht="15.75" x14ac:dyDescent="0.25">
      <c r="A18" s="23">
        <v>2</v>
      </c>
      <c r="B18" s="24" t="s">
        <v>13</v>
      </c>
      <c r="C18" s="25" t="s">
        <v>16</v>
      </c>
      <c r="D18" s="26" t="s">
        <v>17</v>
      </c>
      <c r="E18" s="26"/>
      <c r="F18" s="26"/>
      <c r="G18" s="6">
        <f>G19+G20+G21</f>
        <v>881748.84199999995</v>
      </c>
      <c r="H18" s="6">
        <f>H22+H34+H46+H66+H86+H98+H114</f>
        <v>881719.42300000007</v>
      </c>
      <c r="I18" s="7">
        <f t="shared" si="0"/>
        <v>99.996663562388903</v>
      </c>
    </row>
    <row r="19" spans="1:9" ht="15.75" x14ac:dyDescent="0.25">
      <c r="A19" s="23"/>
      <c r="B19" s="24"/>
      <c r="C19" s="25"/>
      <c r="D19" s="26" t="s">
        <v>10</v>
      </c>
      <c r="E19" s="26"/>
      <c r="F19" s="26"/>
      <c r="G19" s="6">
        <f>G23+G35+G47+G67+G87+G99+G115</f>
        <v>46591.546000000002</v>
      </c>
      <c r="H19" s="6">
        <f>H23+H35+H47+H67+H87+H99+H115</f>
        <v>46581.071000000004</v>
      </c>
      <c r="I19" s="7">
        <f t="shared" si="0"/>
        <v>99.977517380513632</v>
      </c>
    </row>
    <row r="20" spans="1:9" ht="15.75" x14ac:dyDescent="0.25">
      <c r="A20" s="23"/>
      <c r="B20" s="24"/>
      <c r="C20" s="25"/>
      <c r="D20" s="26" t="s">
        <v>11</v>
      </c>
      <c r="E20" s="26"/>
      <c r="F20" s="26"/>
      <c r="G20" s="6">
        <f>G24+G36+G48+G68+G88+G100+G116</f>
        <v>706588.11100000003</v>
      </c>
      <c r="H20" s="6">
        <f>H24+H36+H48+H68+H88+H100+H116</f>
        <v>706569.16700000002</v>
      </c>
      <c r="I20" s="7">
        <f t="shared" si="0"/>
        <v>99.997318947247322</v>
      </c>
    </row>
    <row r="21" spans="1:9" ht="15.75" x14ac:dyDescent="0.25">
      <c r="A21" s="23"/>
      <c r="B21" s="24"/>
      <c r="C21" s="25"/>
      <c r="D21" s="26" t="s">
        <v>12</v>
      </c>
      <c r="E21" s="26"/>
      <c r="F21" s="26"/>
      <c r="G21" s="6">
        <f>G25+G37+G49+G69+G89+G101+G117</f>
        <v>128569.185</v>
      </c>
      <c r="H21" s="6">
        <f>H25+H37+H49+H69+H89+H101+H117</f>
        <v>128569.185</v>
      </c>
      <c r="I21" s="7">
        <f t="shared" si="0"/>
        <v>100</v>
      </c>
    </row>
    <row r="22" spans="1:9" ht="15.75" x14ac:dyDescent="0.25">
      <c r="A22" s="23" t="s">
        <v>77</v>
      </c>
      <c r="B22" s="28" t="s">
        <v>18</v>
      </c>
      <c r="C22" s="29" t="s">
        <v>19</v>
      </c>
      <c r="D22" s="26" t="s">
        <v>17</v>
      </c>
      <c r="E22" s="26"/>
      <c r="F22" s="26"/>
      <c r="G22" s="6">
        <f>G23+G24+G25</f>
        <v>31249.1</v>
      </c>
      <c r="H22" s="6">
        <f>H23+H24+H25</f>
        <v>31249.1</v>
      </c>
      <c r="I22" s="7">
        <f t="shared" si="0"/>
        <v>100</v>
      </c>
    </row>
    <row r="23" spans="1:9" ht="15.75" x14ac:dyDescent="0.25">
      <c r="A23" s="23"/>
      <c r="B23" s="28"/>
      <c r="C23" s="29"/>
      <c r="D23" s="26" t="s">
        <v>10</v>
      </c>
      <c r="E23" s="26"/>
      <c r="F23" s="26"/>
      <c r="G23" s="6">
        <f>G27+G31</f>
        <v>1639.6000000000001</v>
      </c>
      <c r="H23" s="6">
        <f t="shared" ref="G23:H25" si="1">H27+H31</f>
        <v>1639.6000000000001</v>
      </c>
      <c r="I23" s="7">
        <f t="shared" si="0"/>
        <v>100</v>
      </c>
    </row>
    <row r="24" spans="1:9" ht="15.75" x14ac:dyDescent="0.25">
      <c r="A24" s="23"/>
      <c r="B24" s="28"/>
      <c r="C24" s="29"/>
      <c r="D24" s="26" t="s">
        <v>11</v>
      </c>
      <c r="E24" s="26"/>
      <c r="F24" s="26"/>
      <c r="G24" s="6">
        <f>G28+G32</f>
        <v>29609.5</v>
      </c>
      <c r="H24" s="6">
        <f t="shared" si="1"/>
        <v>29609.5</v>
      </c>
      <c r="I24" s="7">
        <f t="shared" si="0"/>
        <v>100</v>
      </c>
    </row>
    <row r="25" spans="1:9" ht="17.25" customHeight="1" x14ac:dyDescent="0.25">
      <c r="A25" s="23"/>
      <c r="B25" s="28"/>
      <c r="C25" s="29"/>
      <c r="D25" s="26" t="s">
        <v>12</v>
      </c>
      <c r="E25" s="26"/>
      <c r="F25" s="26"/>
      <c r="G25" s="6">
        <f t="shared" si="1"/>
        <v>0</v>
      </c>
      <c r="H25" s="6">
        <f t="shared" si="1"/>
        <v>0</v>
      </c>
      <c r="I25" s="7">
        <v>0</v>
      </c>
    </row>
    <row r="26" spans="1:9" ht="15.75" x14ac:dyDescent="0.25">
      <c r="A26" s="23" t="s">
        <v>78</v>
      </c>
      <c r="B26" s="28" t="s">
        <v>20</v>
      </c>
      <c r="C26" s="29" t="s">
        <v>21</v>
      </c>
      <c r="D26" s="26" t="s">
        <v>17</v>
      </c>
      <c r="E26" s="26"/>
      <c r="F26" s="26"/>
      <c r="G26" s="6">
        <f>G27+G28</f>
        <v>29281.86</v>
      </c>
      <c r="H26" s="6">
        <f>H27+H28</f>
        <v>29281.86</v>
      </c>
      <c r="I26" s="7">
        <f t="shared" si="0"/>
        <v>100</v>
      </c>
    </row>
    <row r="27" spans="1:9" ht="15.75" x14ac:dyDescent="0.25">
      <c r="A27" s="23"/>
      <c r="B27" s="28"/>
      <c r="C27" s="29"/>
      <c r="D27" s="26" t="s">
        <v>10</v>
      </c>
      <c r="E27" s="26"/>
      <c r="F27" s="26"/>
      <c r="G27" s="6">
        <v>1541.2</v>
      </c>
      <c r="H27" s="6">
        <v>1541.2</v>
      </c>
      <c r="I27" s="7">
        <f t="shared" si="0"/>
        <v>100</v>
      </c>
    </row>
    <row r="28" spans="1:9" ht="15.75" x14ac:dyDescent="0.25">
      <c r="A28" s="23"/>
      <c r="B28" s="28"/>
      <c r="C28" s="29"/>
      <c r="D28" s="26" t="s">
        <v>11</v>
      </c>
      <c r="E28" s="26"/>
      <c r="F28" s="26"/>
      <c r="G28" s="6">
        <v>27740.66</v>
      </c>
      <c r="H28" s="6">
        <v>27740.66</v>
      </c>
      <c r="I28" s="7">
        <f t="shared" si="0"/>
        <v>100</v>
      </c>
    </row>
    <row r="29" spans="1:9" ht="12" customHeight="1" x14ac:dyDescent="0.25">
      <c r="A29" s="23"/>
      <c r="B29" s="28"/>
      <c r="C29" s="29"/>
      <c r="D29" s="26" t="s">
        <v>12</v>
      </c>
      <c r="E29" s="26"/>
      <c r="F29" s="26"/>
      <c r="G29" s="9">
        <v>0</v>
      </c>
      <c r="H29" s="9">
        <v>0</v>
      </c>
      <c r="I29" s="7">
        <v>0</v>
      </c>
    </row>
    <row r="30" spans="1:9" ht="15.75" x14ac:dyDescent="0.25">
      <c r="A30" s="44" t="s">
        <v>79</v>
      </c>
      <c r="B30" s="28" t="s">
        <v>20</v>
      </c>
      <c r="C30" s="29" t="s">
        <v>22</v>
      </c>
      <c r="D30" s="26" t="s">
        <v>17</v>
      </c>
      <c r="E30" s="26"/>
      <c r="F30" s="26"/>
      <c r="G30" s="6">
        <f>G31+G32</f>
        <v>1967.24</v>
      </c>
      <c r="H30" s="6">
        <f>H31+H33+H32</f>
        <v>1967.24</v>
      </c>
      <c r="I30" s="7">
        <f t="shared" si="0"/>
        <v>100</v>
      </c>
    </row>
    <row r="31" spans="1:9" ht="15.75" x14ac:dyDescent="0.25">
      <c r="A31" s="44"/>
      <c r="B31" s="45"/>
      <c r="C31" s="29"/>
      <c r="D31" s="26" t="s">
        <v>10</v>
      </c>
      <c r="E31" s="26"/>
      <c r="F31" s="26"/>
      <c r="G31" s="6">
        <v>98.4</v>
      </c>
      <c r="H31" s="6">
        <v>98.4</v>
      </c>
      <c r="I31" s="7">
        <f t="shared" si="0"/>
        <v>100</v>
      </c>
    </row>
    <row r="32" spans="1:9" ht="15.75" x14ac:dyDescent="0.25">
      <c r="A32" s="44"/>
      <c r="B32" s="45"/>
      <c r="C32" s="29"/>
      <c r="D32" s="26" t="s">
        <v>11</v>
      </c>
      <c r="E32" s="26"/>
      <c r="F32" s="26"/>
      <c r="G32" s="6">
        <v>1868.84</v>
      </c>
      <c r="H32" s="6">
        <v>1868.84</v>
      </c>
      <c r="I32" s="7">
        <f t="shared" si="0"/>
        <v>100</v>
      </c>
    </row>
    <row r="33" spans="1:9" ht="17.25" customHeight="1" x14ac:dyDescent="0.25">
      <c r="A33" s="44"/>
      <c r="B33" s="45"/>
      <c r="C33" s="29"/>
      <c r="D33" s="26" t="s">
        <v>12</v>
      </c>
      <c r="E33" s="26"/>
      <c r="F33" s="26"/>
      <c r="G33" s="9">
        <v>0</v>
      </c>
      <c r="H33" s="9">
        <v>0</v>
      </c>
      <c r="I33" s="7">
        <v>0</v>
      </c>
    </row>
    <row r="34" spans="1:9" ht="15.75" x14ac:dyDescent="0.25">
      <c r="A34" s="27" t="s">
        <v>76</v>
      </c>
      <c r="B34" s="28" t="s">
        <v>18</v>
      </c>
      <c r="C34" s="29" t="s">
        <v>23</v>
      </c>
      <c r="D34" s="26" t="s">
        <v>17</v>
      </c>
      <c r="E34" s="26"/>
      <c r="F34" s="26"/>
      <c r="G34" s="9">
        <f>G35+G36+G37</f>
        <v>10433.277</v>
      </c>
      <c r="H34" s="9">
        <f>H35+H36+H37</f>
        <v>10403.858</v>
      </c>
      <c r="I34" s="7">
        <f t="shared" si="0"/>
        <v>99.718027231520836</v>
      </c>
    </row>
    <row r="35" spans="1:9" ht="15.75" x14ac:dyDescent="0.25">
      <c r="A35" s="27"/>
      <c r="B35" s="28"/>
      <c r="C35" s="29"/>
      <c r="D35" s="26" t="s">
        <v>10</v>
      </c>
      <c r="E35" s="26"/>
      <c r="F35" s="26"/>
      <c r="G35" s="6">
        <f t="shared" ref="G35:H37" si="2">G39+G43</f>
        <v>3620.5770000000002</v>
      </c>
      <c r="H35" s="6">
        <f t="shared" si="2"/>
        <v>3610.1019999999999</v>
      </c>
      <c r="I35" s="7">
        <f t="shared" si="0"/>
        <v>99.710681474251189</v>
      </c>
    </row>
    <row r="36" spans="1:9" ht="15.75" x14ac:dyDescent="0.25">
      <c r="A36" s="27"/>
      <c r="B36" s="28"/>
      <c r="C36" s="29"/>
      <c r="D36" s="26" t="s">
        <v>11</v>
      </c>
      <c r="E36" s="26"/>
      <c r="F36" s="26"/>
      <c r="G36" s="6">
        <f t="shared" si="2"/>
        <v>6812.7</v>
      </c>
      <c r="H36" s="6">
        <f t="shared" si="2"/>
        <v>6793.7560000000003</v>
      </c>
      <c r="I36" s="7">
        <f t="shared" si="0"/>
        <v>99.721931099270492</v>
      </c>
    </row>
    <row r="37" spans="1:9" ht="15.75" customHeight="1" x14ac:dyDescent="0.25">
      <c r="A37" s="27"/>
      <c r="B37" s="28"/>
      <c r="C37" s="29"/>
      <c r="D37" s="26" t="s">
        <v>12</v>
      </c>
      <c r="E37" s="26"/>
      <c r="F37" s="26"/>
      <c r="G37" s="6">
        <f t="shared" si="2"/>
        <v>0</v>
      </c>
      <c r="H37" s="6">
        <f t="shared" si="2"/>
        <v>0</v>
      </c>
      <c r="I37" s="7">
        <v>0</v>
      </c>
    </row>
    <row r="38" spans="1:9" ht="11.25" customHeight="1" x14ac:dyDescent="0.25">
      <c r="A38" s="27" t="s">
        <v>83</v>
      </c>
      <c r="B38" s="28" t="s">
        <v>20</v>
      </c>
      <c r="C38" s="29" t="s">
        <v>24</v>
      </c>
      <c r="D38" s="26" t="s">
        <v>17</v>
      </c>
      <c r="E38" s="26"/>
      <c r="F38" s="26"/>
      <c r="G38" s="9">
        <f>G39+G40+G41</f>
        <v>10433.277</v>
      </c>
      <c r="H38" s="9">
        <f>H39+H40+H41</f>
        <v>10403.858</v>
      </c>
      <c r="I38" s="7">
        <f t="shared" si="0"/>
        <v>99.718027231520836</v>
      </c>
    </row>
    <row r="39" spans="1:9" ht="15.75" x14ac:dyDescent="0.25">
      <c r="A39" s="27"/>
      <c r="B39" s="45"/>
      <c r="C39" s="29"/>
      <c r="D39" s="26" t="s">
        <v>10</v>
      </c>
      <c r="E39" s="26"/>
      <c r="F39" s="26"/>
      <c r="G39" s="6">
        <v>3620.5770000000002</v>
      </c>
      <c r="H39" s="6">
        <v>3610.1019999999999</v>
      </c>
      <c r="I39" s="7">
        <f t="shared" si="0"/>
        <v>99.710681474251189</v>
      </c>
    </row>
    <row r="40" spans="1:9" ht="15.75" x14ac:dyDescent="0.25">
      <c r="A40" s="27"/>
      <c r="B40" s="45"/>
      <c r="C40" s="29"/>
      <c r="D40" s="26" t="s">
        <v>11</v>
      </c>
      <c r="E40" s="26"/>
      <c r="F40" s="26"/>
      <c r="G40" s="6">
        <v>6812.7</v>
      </c>
      <c r="H40" s="6">
        <v>6793.7560000000003</v>
      </c>
      <c r="I40" s="7">
        <f t="shared" si="0"/>
        <v>99.721931099270492</v>
      </c>
    </row>
    <row r="41" spans="1:9" ht="15.75" x14ac:dyDescent="0.25">
      <c r="A41" s="27"/>
      <c r="B41" s="45"/>
      <c r="C41" s="29"/>
      <c r="D41" s="26" t="s">
        <v>12</v>
      </c>
      <c r="E41" s="26"/>
      <c r="F41" s="26"/>
      <c r="G41" s="6">
        <v>0</v>
      </c>
      <c r="H41" s="6">
        <v>0</v>
      </c>
      <c r="I41" s="7">
        <v>0</v>
      </c>
    </row>
    <row r="42" spans="1:9" ht="15.75" hidden="1" x14ac:dyDescent="0.25">
      <c r="A42" s="27" t="s">
        <v>84</v>
      </c>
      <c r="B42" s="28" t="s">
        <v>20</v>
      </c>
      <c r="C42" s="46" t="s">
        <v>25</v>
      </c>
      <c r="D42" s="26" t="s">
        <v>17</v>
      </c>
      <c r="E42" s="26"/>
      <c r="F42" s="26"/>
      <c r="G42" s="9">
        <v>0</v>
      </c>
      <c r="H42" s="9">
        <v>0</v>
      </c>
      <c r="I42" s="7">
        <v>0</v>
      </c>
    </row>
    <row r="43" spans="1:9" ht="15.75" hidden="1" x14ac:dyDescent="0.25">
      <c r="A43" s="27"/>
      <c r="B43" s="45"/>
      <c r="C43" s="46"/>
      <c r="D43" s="26" t="s">
        <v>10</v>
      </c>
      <c r="E43" s="26"/>
      <c r="F43" s="26"/>
      <c r="G43" s="9">
        <v>0</v>
      </c>
      <c r="H43" s="9">
        <v>0</v>
      </c>
      <c r="I43" s="7">
        <v>0</v>
      </c>
    </row>
    <row r="44" spans="1:9" ht="15.75" hidden="1" x14ac:dyDescent="0.25">
      <c r="A44" s="27"/>
      <c r="B44" s="45"/>
      <c r="C44" s="46"/>
      <c r="D44" s="26" t="s">
        <v>11</v>
      </c>
      <c r="E44" s="26"/>
      <c r="F44" s="26"/>
      <c r="G44" s="9">
        <v>0</v>
      </c>
      <c r="H44" s="9">
        <v>0</v>
      </c>
      <c r="I44" s="7">
        <v>0</v>
      </c>
    </row>
    <row r="45" spans="1:9" ht="15.75" hidden="1" x14ac:dyDescent="0.25">
      <c r="A45" s="27"/>
      <c r="B45" s="45"/>
      <c r="C45" s="46"/>
      <c r="D45" s="26" t="s">
        <v>12</v>
      </c>
      <c r="E45" s="26"/>
      <c r="F45" s="26"/>
      <c r="G45" s="9">
        <v>0</v>
      </c>
      <c r="H45" s="9">
        <v>0</v>
      </c>
      <c r="I45" s="7">
        <v>0</v>
      </c>
    </row>
    <row r="46" spans="1:9" ht="15.75" x14ac:dyDescent="0.25">
      <c r="A46" s="27" t="s">
        <v>85</v>
      </c>
      <c r="B46" s="28" t="s">
        <v>18</v>
      </c>
      <c r="C46" s="29" t="s">
        <v>134</v>
      </c>
      <c r="D46" s="26" t="s">
        <v>17</v>
      </c>
      <c r="E46" s="26"/>
      <c r="F46" s="26"/>
      <c r="G46" s="9">
        <f>G47+G48</f>
        <v>267262.42600000004</v>
      </c>
      <c r="H46" s="9">
        <f>H47+H48</f>
        <v>267262.42600000004</v>
      </c>
      <c r="I46" s="7">
        <f t="shared" si="0"/>
        <v>100</v>
      </c>
    </row>
    <row r="47" spans="1:9" ht="15.75" x14ac:dyDescent="0.25">
      <c r="A47" s="27"/>
      <c r="B47" s="28"/>
      <c r="C47" s="29"/>
      <c r="D47" s="26" t="s">
        <v>10</v>
      </c>
      <c r="E47" s="26"/>
      <c r="F47" s="26"/>
      <c r="G47" s="9">
        <f>G51+G55+G59+G63</f>
        <v>13364.128000000001</v>
      </c>
      <c r="H47" s="9">
        <f t="shared" ref="G47:H49" si="3">H51+H55+H59+H63</f>
        <v>13364.128000000001</v>
      </c>
      <c r="I47" s="7">
        <f t="shared" si="0"/>
        <v>100</v>
      </c>
    </row>
    <row r="48" spans="1:9" ht="15.75" x14ac:dyDescent="0.25">
      <c r="A48" s="27"/>
      <c r="B48" s="28"/>
      <c r="C48" s="29"/>
      <c r="D48" s="26" t="s">
        <v>11</v>
      </c>
      <c r="E48" s="26"/>
      <c r="F48" s="26"/>
      <c r="G48" s="9">
        <f>G52+G56+G60+G64</f>
        <v>253898.29800000001</v>
      </c>
      <c r="H48" s="9">
        <f t="shared" si="3"/>
        <v>253898.29800000001</v>
      </c>
      <c r="I48" s="7">
        <f t="shared" si="0"/>
        <v>100</v>
      </c>
    </row>
    <row r="49" spans="1:9" ht="36.75" customHeight="1" x14ac:dyDescent="0.25">
      <c r="A49" s="27"/>
      <c r="B49" s="28"/>
      <c r="C49" s="29"/>
      <c r="D49" s="26" t="s">
        <v>12</v>
      </c>
      <c r="E49" s="26"/>
      <c r="F49" s="26"/>
      <c r="G49" s="9">
        <f t="shared" si="3"/>
        <v>0</v>
      </c>
      <c r="H49" s="9">
        <f t="shared" si="3"/>
        <v>0</v>
      </c>
      <c r="I49" s="7">
        <v>0</v>
      </c>
    </row>
    <row r="50" spans="1:9" ht="15.75" x14ac:dyDescent="0.25">
      <c r="A50" s="23" t="s">
        <v>86</v>
      </c>
      <c r="B50" s="28" t="s">
        <v>20</v>
      </c>
      <c r="C50" s="29" t="s">
        <v>26</v>
      </c>
      <c r="D50" s="26" t="s">
        <v>17</v>
      </c>
      <c r="E50" s="26"/>
      <c r="F50" s="26"/>
      <c r="G50" s="6">
        <f>G51+G52+G53</f>
        <v>694.99900000000002</v>
      </c>
      <c r="H50" s="6">
        <f>H51+H52+H53</f>
        <v>694.99900000000002</v>
      </c>
      <c r="I50" s="7">
        <f t="shared" si="0"/>
        <v>100</v>
      </c>
    </row>
    <row r="51" spans="1:9" ht="15.75" x14ac:dyDescent="0.25">
      <c r="A51" s="23"/>
      <c r="B51" s="45"/>
      <c r="C51" s="29"/>
      <c r="D51" s="26" t="s">
        <v>10</v>
      </c>
      <c r="E51" s="26"/>
      <c r="F51" s="26"/>
      <c r="G51" s="6">
        <v>34.773000000000003</v>
      </c>
      <c r="H51" s="6">
        <v>34.773000000000003</v>
      </c>
      <c r="I51" s="7">
        <f t="shared" si="0"/>
        <v>100</v>
      </c>
    </row>
    <row r="52" spans="1:9" ht="15.75" x14ac:dyDescent="0.25">
      <c r="A52" s="23"/>
      <c r="B52" s="45"/>
      <c r="C52" s="29"/>
      <c r="D52" s="26" t="s">
        <v>11</v>
      </c>
      <c r="E52" s="26"/>
      <c r="F52" s="26"/>
      <c r="G52" s="8">
        <v>660.226</v>
      </c>
      <c r="H52" s="8">
        <v>660.226</v>
      </c>
      <c r="I52" s="7">
        <f t="shared" si="0"/>
        <v>100</v>
      </c>
    </row>
    <row r="53" spans="1:9" ht="15.75" x14ac:dyDescent="0.25">
      <c r="A53" s="23"/>
      <c r="B53" s="45"/>
      <c r="C53" s="29"/>
      <c r="D53" s="26" t="s">
        <v>12</v>
      </c>
      <c r="E53" s="26"/>
      <c r="F53" s="26"/>
      <c r="G53" s="6">
        <v>0</v>
      </c>
      <c r="H53" s="6">
        <v>0</v>
      </c>
      <c r="I53" s="7">
        <v>0</v>
      </c>
    </row>
    <row r="54" spans="1:9" ht="15.75" x14ac:dyDescent="0.25">
      <c r="A54" s="23" t="s">
        <v>87</v>
      </c>
      <c r="B54" s="28" t="s">
        <v>20</v>
      </c>
      <c r="C54" s="29" t="s">
        <v>27</v>
      </c>
      <c r="D54" s="26" t="s">
        <v>17</v>
      </c>
      <c r="E54" s="26"/>
      <c r="F54" s="26"/>
      <c r="G54" s="6">
        <f>G55+G56+G57</f>
        <v>55600.054000000004</v>
      </c>
      <c r="H54" s="6">
        <f>H55+H56+H57</f>
        <v>55600.054000000004</v>
      </c>
      <c r="I54" s="7">
        <f t="shared" si="0"/>
        <v>100</v>
      </c>
    </row>
    <row r="55" spans="1:9" ht="15.75" x14ac:dyDescent="0.25">
      <c r="A55" s="23"/>
      <c r="B55" s="45"/>
      <c r="C55" s="29"/>
      <c r="D55" s="26" t="s">
        <v>10</v>
      </c>
      <c r="E55" s="26"/>
      <c r="F55" s="26"/>
      <c r="G55" s="6">
        <v>2779.9989999999998</v>
      </c>
      <c r="H55" s="6">
        <v>2779.9989999999998</v>
      </c>
      <c r="I55" s="7">
        <f t="shared" si="0"/>
        <v>100</v>
      </c>
    </row>
    <row r="56" spans="1:9" ht="15.75" x14ac:dyDescent="0.25">
      <c r="A56" s="23"/>
      <c r="B56" s="45"/>
      <c r="C56" s="29"/>
      <c r="D56" s="26" t="s">
        <v>11</v>
      </c>
      <c r="E56" s="26"/>
      <c r="F56" s="26"/>
      <c r="G56" s="14">
        <v>52820.055</v>
      </c>
      <c r="H56" s="14">
        <v>52820.055</v>
      </c>
      <c r="I56" s="7">
        <f t="shared" si="0"/>
        <v>100</v>
      </c>
    </row>
    <row r="57" spans="1:9" ht="15.75" x14ac:dyDescent="0.25">
      <c r="A57" s="23"/>
      <c r="B57" s="45"/>
      <c r="C57" s="29"/>
      <c r="D57" s="26" t="s">
        <v>12</v>
      </c>
      <c r="E57" s="26"/>
      <c r="F57" s="26"/>
      <c r="G57" s="6">
        <v>0</v>
      </c>
      <c r="H57" s="6">
        <v>0</v>
      </c>
      <c r="I57" s="7">
        <v>0</v>
      </c>
    </row>
    <row r="58" spans="1:9" ht="15.75" x14ac:dyDescent="0.25">
      <c r="A58" s="23" t="s">
        <v>88</v>
      </c>
      <c r="B58" s="28" t="s">
        <v>20</v>
      </c>
      <c r="C58" s="29" t="s">
        <v>28</v>
      </c>
      <c r="D58" s="26" t="s">
        <v>17</v>
      </c>
      <c r="E58" s="26"/>
      <c r="F58" s="26"/>
      <c r="G58" s="6">
        <f>G59+G60+G61</f>
        <v>25602.105</v>
      </c>
      <c r="H58" s="6">
        <f>H59+H60+H61</f>
        <v>25602.105</v>
      </c>
      <c r="I58" s="7">
        <f t="shared" si="0"/>
        <v>100</v>
      </c>
    </row>
    <row r="59" spans="1:9" ht="15.75" x14ac:dyDescent="0.25">
      <c r="A59" s="23"/>
      <c r="B59" s="45"/>
      <c r="C59" s="29"/>
      <c r="D59" s="26" t="s">
        <v>10</v>
      </c>
      <c r="E59" s="26"/>
      <c r="F59" s="26"/>
      <c r="G59" s="6">
        <v>1281.105</v>
      </c>
      <c r="H59" s="6">
        <v>1281.105</v>
      </c>
      <c r="I59" s="7">
        <f t="shared" si="0"/>
        <v>100</v>
      </c>
    </row>
    <row r="60" spans="1:9" ht="15.75" x14ac:dyDescent="0.25">
      <c r="A60" s="23"/>
      <c r="B60" s="45"/>
      <c r="C60" s="29"/>
      <c r="D60" s="26" t="s">
        <v>11</v>
      </c>
      <c r="E60" s="26"/>
      <c r="F60" s="26"/>
      <c r="G60" s="8">
        <v>24321</v>
      </c>
      <c r="H60" s="8">
        <v>24321</v>
      </c>
      <c r="I60" s="7">
        <f t="shared" si="0"/>
        <v>100</v>
      </c>
    </row>
    <row r="61" spans="1:9" ht="15.75" x14ac:dyDescent="0.25">
      <c r="A61" s="23"/>
      <c r="B61" s="45"/>
      <c r="C61" s="29"/>
      <c r="D61" s="26" t="s">
        <v>12</v>
      </c>
      <c r="E61" s="26"/>
      <c r="F61" s="26"/>
      <c r="G61" s="6">
        <v>0</v>
      </c>
      <c r="H61" s="6">
        <v>0</v>
      </c>
      <c r="I61" s="7">
        <v>0</v>
      </c>
    </row>
    <row r="62" spans="1:9" ht="15.75" x14ac:dyDescent="0.25">
      <c r="A62" s="23" t="s">
        <v>89</v>
      </c>
      <c r="B62" s="28" t="s">
        <v>20</v>
      </c>
      <c r="C62" s="29" t="s">
        <v>29</v>
      </c>
      <c r="D62" s="26" t="s">
        <v>17</v>
      </c>
      <c r="E62" s="26"/>
      <c r="F62" s="26"/>
      <c r="G62" s="6">
        <f>G63+G64+G65</f>
        <v>185365.26799999998</v>
      </c>
      <c r="H62" s="6">
        <f>H63+H64+H65</f>
        <v>185365.26799999998</v>
      </c>
      <c r="I62" s="7">
        <f t="shared" si="0"/>
        <v>100</v>
      </c>
    </row>
    <row r="63" spans="1:9" ht="15.75" x14ac:dyDescent="0.25">
      <c r="A63" s="23"/>
      <c r="B63" s="45"/>
      <c r="C63" s="29"/>
      <c r="D63" s="26" t="s">
        <v>10</v>
      </c>
      <c r="E63" s="26"/>
      <c r="F63" s="26"/>
      <c r="G63" s="8">
        <v>9268.2510000000002</v>
      </c>
      <c r="H63" s="8">
        <v>9268.2510000000002</v>
      </c>
      <c r="I63" s="7">
        <f t="shared" si="0"/>
        <v>100</v>
      </c>
    </row>
    <row r="64" spans="1:9" ht="15.75" x14ac:dyDescent="0.25">
      <c r="A64" s="23"/>
      <c r="B64" s="45"/>
      <c r="C64" s="29"/>
      <c r="D64" s="26" t="s">
        <v>11</v>
      </c>
      <c r="E64" s="26"/>
      <c r="F64" s="26"/>
      <c r="G64" s="8">
        <v>176097.01699999999</v>
      </c>
      <c r="H64" s="8">
        <v>176097.01699999999</v>
      </c>
      <c r="I64" s="7">
        <f t="shared" si="0"/>
        <v>100</v>
      </c>
    </row>
    <row r="65" spans="1:9" ht="15.75" x14ac:dyDescent="0.25">
      <c r="A65" s="23"/>
      <c r="B65" s="45"/>
      <c r="C65" s="29"/>
      <c r="D65" s="26" t="s">
        <v>12</v>
      </c>
      <c r="E65" s="26"/>
      <c r="F65" s="26"/>
      <c r="G65" s="6">
        <v>0</v>
      </c>
      <c r="H65" s="6">
        <v>0</v>
      </c>
      <c r="I65" s="7">
        <v>0</v>
      </c>
    </row>
    <row r="66" spans="1:9" ht="15.75" x14ac:dyDescent="0.25">
      <c r="A66" s="27" t="s">
        <v>90</v>
      </c>
      <c r="B66" s="28" t="s">
        <v>30</v>
      </c>
      <c r="C66" s="29" t="s">
        <v>31</v>
      </c>
      <c r="D66" s="26" t="s">
        <v>17</v>
      </c>
      <c r="E66" s="26"/>
      <c r="F66" s="26"/>
      <c r="G66" s="9">
        <f>G67+G68+G69</f>
        <v>12299.244000000001</v>
      </c>
      <c r="H66" s="9">
        <f>H67+H68+H69</f>
        <v>12299.244000000001</v>
      </c>
      <c r="I66" s="7">
        <f t="shared" si="0"/>
        <v>100</v>
      </c>
    </row>
    <row r="67" spans="1:9" ht="15.75" x14ac:dyDescent="0.25">
      <c r="A67" s="27"/>
      <c r="B67" s="28"/>
      <c r="C67" s="29"/>
      <c r="D67" s="26" t="s">
        <v>10</v>
      </c>
      <c r="E67" s="26"/>
      <c r="F67" s="26"/>
      <c r="G67" s="9">
        <f>G71+G75+G79+G83</f>
        <v>2570.4539999999997</v>
      </c>
      <c r="H67" s="9">
        <f t="shared" ref="G67:H69" si="4">H71+H75+H79+H83</f>
        <v>2570.4539999999997</v>
      </c>
      <c r="I67" s="7">
        <f t="shared" si="0"/>
        <v>100</v>
      </c>
    </row>
    <row r="68" spans="1:9" ht="15.75" x14ac:dyDescent="0.25">
      <c r="A68" s="27"/>
      <c r="B68" s="28"/>
      <c r="C68" s="29"/>
      <c r="D68" s="26" t="s">
        <v>11</v>
      </c>
      <c r="E68" s="26"/>
      <c r="F68" s="26"/>
      <c r="G68" s="9">
        <f t="shared" si="4"/>
        <v>9728.7900000000009</v>
      </c>
      <c r="H68" s="9">
        <f t="shared" si="4"/>
        <v>9728.7900000000009</v>
      </c>
      <c r="I68" s="7">
        <f t="shared" si="0"/>
        <v>100</v>
      </c>
    </row>
    <row r="69" spans="1:9" ht="15.75" x14ac:dyDescent="0.25">
      <c r="A69" s="27"/>
      <c r="B69" s="28"/>
      <c r="C69" s="29"/>
      <c r="D69" s="26" t="s">
        <v>12</v>
      </c>
      <c r="E69" s="26"/>
      <c r="F69" s="26"/>
      <c r="G69" s="9">
        <f t="shared" si="4"/>
        <v>0</v>
      </c>
      <c r="H69" s="9">
        <f t="shared" si="4"/>
        <v>0</v>
      </c>
      <c r="I69" s="7">
        <v>0</v>
      </c>
    </row>
    <row r="70" spans="1:9" ht="15.75" x14ac:dyDescent="0.25">
      <c r="A70" s="23" t="s">
        <v>91</v>
      </c>
      <c r="B70" s="28" t="s">
        <v>20</v>
      </c>
      <c r="C70" s="29" t="s">
        <v>32</v>
      </c>
      <c r="D70" s="26" t="s">
        <v>17</v>
      </c>
      <c r="E70" s="26"/>
      <c r="F70" s="26"/>
      <c r="G70" s="6">
        <f>G71+G72+G73</f>
        <v>0</v>
      </c>
      <c r="H70" s="6">
        <f>H71+H72+H73</f>
        <v>0</v>
      </c>
      <c r="I70" s="7">
        <v>0</v>
      </c>
    </row>
    <row r="71" spans="1:9" ht="15.75" x14ac:dyDescent="0.25">
      <c r="A71" s="23"/>
      <c r="B71" s="45"/>
      <c r="C71" s="29"/>
      <c r="D71" s="26" t="s">
        <v>10</v>
      </c>
      <c r="E71" s="26"/>
      <c r="F71" s="26"/>
      <c r="G71" s="6">
        <v>0</v>
      </c>
      <c r="H71" s="6">
        <v>0</v>
      </c>
      <c r="I71" s="7">
        <v>0</v>
      </c>
    </row>
    <row r="72" spans="1:9" ht="15.75" x14ac:dyDescent="0.25">
      <c r="A72" s="23"/>
      <c r="B72" s="45"/>
      <c r="C72" s="29"/>
      <c r="D72" s="26" t="s">
        <v>11</v>
      </c>
      <c r="E72" s="26"/>
      <c r="F72" s="26"/>
      <c r="G72" s="8">
        <v>0</v>
      </c>
      <c r="H72" s="8">
        <v>0</v>
      </c>
      <c r="I72" s="7">
        <v>0</v>
      </c>
    </row>
    <row r="73" spans="1:9" ht="15.75" x14ac:dyDescent="0.25">
      <c r="A73" s="23"/>
      <c r="B73" s="45"/>
      <c r="C73" s="29"/>
      <c r="D73" s="26" t="s">
        <v>12</v>
      </c>
      <c r="E73" s="26"/>
      <c r="F73" s="26"/>
      <c r="G73" s="6">
        <v>0</v>
      </c>
      <c r="H73" s="6">
        <v>0</v>
      </c>
      <c r="I73" s="7">
        <v>0</v>
      </c>
    </row>
    <row r="74" spans="1:9" ht="15.75" x14ac:dyDescent="0.25">
      <c r="A74" s="23" t="s">
        <v>92</v>
      </c>
      <c r="B74" s="28" t="s">
        <v>20</v>
      </c>
      <c r="C74" s="29" t="s">
        <v>33</v>
      </c>
      <c r="D74" s="26" t="s">
        <v>17</v>
      </c>
      <c r="E74" s="26"/>
      <c r="F74" s="26"/>
      <c r="G74" s="6">
        <f>G75+G76+G77</f>
        <v>10240.832</v>
      </c>
      <c r="H74" s="6">
        <f>H75+H76+H77</f>
        <v>10240.832</v>
      </c>
      <c r="I74" s="7">
        <f t="shared" ref="I74:I132" si="5">H74/G74*100</f>
        <v>100</v>
      </c>
    </row>
    <row r="75" spans="1:9" ht="15.75" x14ac:dyDescent="0.25">
      <c r="A75" s="23"/>
      <c r="B75" s="28"/>
      <c r="C75" s="29"/>
      <c r="D75" s="26" t="s">
        <v>10</v>
      </c>
      <c r="E75" s="26"/>
      <c r="F75" s="26"/>
      <c r="G75" s="6">
        <v>512.04200000000003</v>
      </c>
      <c r="H75" s="6">
        <v>512.04200000000003</v>
      </c>
      <c r="I75" s="7">
        <f t="shared" si="5"/>
        <v>100</v>
      </c>
    </row>
    <row r="76" spans="1:9" ht="15.75" x14ac:dyDescent="0.25">
      <c r="A76" s="23"/>
      <c r="B76" s="28"/>
      <c r="C76" s="29"/>
      <c r="D76" s="26" t="s">
        <v>11</v>
      </c>
      <c r="E76" s="26"/>
      <c r="F76" s="26"/>
      <c r="G76" s="6">
        <v>9728.7900000000009</v>
      </c>
      <c r="H76" s="6">
        <v>9728.7900000000009</v>
      </c>
      <c r="I76" s="7">
        <f t="shared" si="5"/>
        <v>100</v>
      </c>
    </row>
    <row r="77" spans="1:9" ht="15.75" x14ac:dyDescent="0.25">
      <c r="A77" s="23"/>
      <c r="B77" s="28"/>
      <c r="C77" s="29"/>
      <c r="D77" s="26" t="s">
        <v>12</v>
      </c>
      <c r="E77" s="26"/>
      <c r="F77" s="26"/>
      <c r="G77" s="8">
        <v>0</v>
      </c>
      <c r="H77" s="8">
        <v>0</v>
      </c>
      <c r="I77" s="7">
        <v>0</v>
      </c>
    </row>
    <row r="78" spans="1:9" ht="15.75" x14ac:dyDescent="0.25">
      <c r="A78" s="27" t="s">
        <v>93</v>
      </c>
      <c r="B78" s="28" t="s">
        <v>20</v>
      </c>
      <c r="C78" s="29" t="s">
        <v>34</v>
      </c>
      <c r="D78" s="26" t="s">
        <v>17</v>
      </c>
      <c r="E78" s="26"/>
      <c r="F78" s="26"/>
      <c r="G78" s="9">
        <f>G79+G80+G81</f>
        <v>2058.4119999999998</v>
      </c>
      <c r="H78" s="9">
        <f>H79+H80+H81</f>
        <v>2058.4119999999998</v>
      </c>
      <c r="I78" s="15">
        <f t="shared" si="5"/>
        <v>100</v>
      </c>
    </row>
    <row r="79" spans="1:9" ht="15.75" x14ac:dyDescent="0.25">
      <c r="A79" s="27"/>
      <c r="B79" s="28"/>
      <c r="C79" s="29"/>
      <c r="D79" s="26" t="s">
        <v>10</v>
      </c>
      <c r="E79" s="26"/>
      <c r="F79" s="26"/>
      <c r="G79" s="9">
        <v>2058.4119999999998</v>
      </c>
      <c r="H79" s="9">
        <v>2058.4119999999998</v>
      </c>
      <c r="I79" s="15">
        <f t="shared" si="5"/>
        <v>100</v>
      </c>
    </row>
    <row r="80" spans="1:9" ht="15.75" x14ac:dyDescent="0.25">
      <c r="A80" s="27"/>
      <c r="B80" s="28"/>
      <c r="C80" s="29"/>
      <c r="D80" s="26" t="s">
        <v>11</v>
      </c>
      <c r="E80" s="26"/>
      <c r="F80" s="26"/>
      <c r="G80" s="9">
        <v>0</v>
      </c>
      <c r="H80" s="9">
        <f>H81+H82+H83</f>
        <v>0</v>
      </c>
      <c r="I80" s="7">
        <v>0</v>
      </c>
    </row>
    <row r="81" spans="1:9" ht="15.75" x14ac:dyDescent="0.25">
      <c r="A81" s="27"/>
      <c r="B81" s="28"/>
      <c r="C81" s="29"/>
      <c r="D81" s="26" t="s">
        <v>12</v>
      </c>
      <c r="E81" s="26"/>
      <c r="F81" s="26"/>
      <c r="G81" s="9">
        <v>0</v>
      </c>
      <c r="H81" s="9">
        <f>H82+H83+H84</f>
        <v>0</v>
      </c>
      <c r="I81" s="7">
        <v>0</v>
      </c>
    </row>
    <row r="82" spans="1:9" ht="15.75" x14ac:dyDescent="0.25">
      <c r="A82" s="27" t="s">
        <v>94</v>
      </c>
      <c r="B82" s="28" t="s">
        <v>20</v>
      </c>
      <c r="C82" s="29" t="s">
        <v>35</v>
      </c>
      <c r="D82" s="26" t="s">
        <v>17</v>
      </c>
      <c r="E82" s="26"/>
      <c r="F82" s="26"/>
      <c r="G82" s="9">
        <f>G83+G84+G85</f>
        <v>0</v>
      </c>
      <c r="H82" s="9">
        <f>H83+H84+H85</f>
        <v>0</v>
      </c>
      <c r="I82" s="7">
        <v>0</v>
      </c>
    </row>
    <row r="83" spans="1:9" ht="15.75" x14ac:dyDescent="0.25">
      <c r="A83" s="27"/>
      <c r="B83" s="28"/>
      <c r="C83" s="29"/>
      <c r="D83" s="26" t="s">
        <v>10</v>
      </c>
      <c r="E83" s="26"/>
      <c r="F83" s="26"/>
      <c r="G83" s="9">
        <v>0</v>
      </c>
      <c r="H83" s="9">
        <v>0</v>
      </c>
      <c r="I83" s="7">
        <v>0</v>
      </c>
    </row>
    <row r="84" spans="1:9" ht="15.75" x14ac:dyDescent="0.25">
      <c r="A84" s="27"/>
      <c r="B84" s="28"/>
      <c r="C84" s="29"/>
      <c r="D84" s="26" t="s">
        <v>11</v>
      </c>
      <c r="E84" s="26"/>
      <c r="F84" s="26"/>
      <c r="G84" s="9">
        <v>0</v>
      </c>
      <c r="H84" s="9">
        <v>0</v>
      </c>
      <c r="I84" s="7">
        <v>0</v>
      </c>
    </row>
    <row r="85" spans="1:9" ht="15.75" x14ac:dyDescent="0.25">
      <c r="A85" s="27"/>
      <c r="B85" s="28"/>
      <c r="C85" s="29"/>
      <c r="D85" s="26" t="s">
        <v>12</v>
      </c>
      <c r="E85" s="26"/>
      <c r="F85" s="26"/>
      <c r="G85" s="9">
        <v>0</v>
      </c>
      <c r="H85" s="9">
        <v>0</v>
      </c>
      <c r="I85" s="7">
        <v>0</v>
      </c>
    </row>
    <row r="86" spans="1:9" ht="15.75" x14ac:dyDescent="0.25">
      <c r="A86" s="27" t="s">
        <v>95</v>
      </c>
      <c r="B86" s="28" t="s">
        <v>30</v>
      </c>
      <c r="C86" s="29" t="s">
        <v>36</v>
      </c>
      <c r="D86" s="26" t="s">
        <v>17</v>
      </c>
      <c r="E86" s="26"/>
      <c r="F86" s="26"/>
      <c r="G86" s="9">
        <f>G87+G88+G89</f>
        <v>87047.21100000001</v>
      </c>
      <c r="H86" s="9">
        <f>H87+H88+H89</f>
        <v>87047.21100000001</v>
      </c>
      <c r="I86" s="7">
        <f t="shared" si="5"/>
        <v>100</v>
      </c>
    </row>
    <row r="87" spans="1:9" ht="15.75" x14ac:dyDescent="0.25">
      <c r="A87" s="27"/>
      <c r="B87" s="28"/>
      <c r="C87" s="29"/>
      <c r="D87" s="26" t="s">
        <v>10</v>
      </c>
      <c r="E87" s="26"/>
      <c r="F87" s="26"/>
      <c r="G87" s="6">
        <f t="shared" ref="G87:H89" si="6">G91+G95</f>
        <v>4352.3609999999999</v>
      </c>
      <c r="H87" s="6">
        <f t="shared" si="6"/>
        <v>4352.3609999999999</v>
      </c>
      <c r="I87" s="7">
        <f t="shared" si="5"/>
        <v>100</v>
      </c>
    </row>
    <row r="88" spans="1:9" ht="15.75" x14ac:dyDescent="0.25">
      <c r="A88" s="27"/>
      <c r="B88" s="28"/>
      <c r="C88" s="29"/>
      <c r="D88" s="26" t="s">
        <v>11</v>
      </c>
      <c r="E88" s="26"/>
      <c r="F88" s="26"/>
      <c r="G88" s="6">
        <f t="shared" si="6"/>
        <v>82694.850000000006</v>
      </c>
      <c r="H88" s="6">
        <f t="shared" si="6"/>
        <v>82694.850000000006</v>
      </c>
      <c r="I88" s="7">
        <f t="shared" si="5"/>
        <v>100</v>
      </c>
    </row>
    <row r="89" spans="1:9" ht="15.75" x14ac:dyDescent="0.25">
      <c r="A89" s="27" t="s">
        <v>96</v>
      </c>
      <c r="B89" s="28" t="s">
        <v>20</v>
      </c>
      <c r="C89" s="29" t="s">
        <v>37</v>
      </c>
      <c r="D89" s="26" t="s">
        <v>12</v>
      </c>
      <c r="E89" s="26"/>
      <c r="F89" s="26"/>
      <c r="G89" s="6">
        <f t="shared" si="6"/>
        <v>0</v>
      </c>
      <c r="H89" s="6">
        <f t="shared" si="6"/>
        <v>0</v>
      </c>
      <c r="I89" s="7">
        <v>0</v>
      </c>
    </row>
    <row r="90" spans="1:9" ht="15.75" x14ac:dyDescent="0.25">
      <c r="A90" s="27"/>
      <c r="B90" s="28"/>
      <c r="C90" s="29"/>
      <c r="D90" s="26" t="s">
        <v>17</v>
      </c>
      <c r="E90" s="26"/>
      <c r="F90" s="26"/>
      <c r="G90" s="6">
        <f>G91+G92+G93</f>
        <v>87047.21100000001</v>
      </c>
      <c r="H90" s="6">
        <f>H91+H92+H93</f>
        <v>87047.21100000001</v>
      </c>
      <c r="I90" s="7">
        <f t="shared" si="5"/>
        <v>100</v>
      </c>
    </row>
    <row r="91" spans="1:9" ht="15.75" x14ac:dyDescent="0.25">
      <c r="A91" s="27"/>
      <c r="B91" s="28"/>
      <c r="C91" s="29"/>
      <c r="D91" s="26" t="s">
        <v>10</v>
      </c>
      <c r="E91" s="26"/>
      <c r="F91" s="26"/>
      <c r="G91" s="6">
        <v>4352.3609999999999</v>
      </c>
      <c r="H91" s="6">
        <v>4352.3609999999999</v>
      </c>
      <c r="I91" s="7">
        <f t="shared" si="5"/>
        <v>100</v>
      </c>
    </row>
    <row r="92" spans="1:9" ht="15.75" x14ac:dyDescent="0.25">
      <c r="A92" s="27"/>
      <c r="B92" s="28"/>
      <c r="C92" s="29"/>
      <c r="D92" s="26" t="s">
        <v>11</v>
      </c>
      <c r="E92" s="26"/>
      <c r="F92" s="26"/>
      <c r="G92" s="6">
        <v>82694.850000000006</v>
      </c>
      <c r="H92" s="6">
        <v>82694.850000000006</v>
      </c>
      <c r="I92" s="7">
        <f t="shared" si="5"/>
        <v>100</v>
      </c>
    </row>
    <row r="93" spans="1:9" ht="15.75" x14ac:dyDescent="0.25">
      <c r="A93" s="27"/>
      <c r="B93" s="28"/>
      <c r="C93" s="29"/>
      <c r="D93" s="26" t="s">
        <v>12</v>
      </c>
      <c r="E93" s="26"/>
      <c r="F93" s="26"/>
      <c r="G93" s="6">
        <v>0</v>
      </c>
      <c r="H93" s="6">
        <v>0</v>
      </c>
      <c r="I93" s="7">
        <v>0</v>
      </c>
    </row>
    <row r="94" spans="1:9" ht="15.75" x14ac:dyDescent="0.25">
      <c r="A94" s="27" t="s">
        <v>97</v>
      </c>
      <c r="B94" s="28" t="s">
        <v>20</v>
      </c>
      <c r="C94" s="29" t="s">
        <v>38</v>
      </c>
      <c r="D94" s="26" t="s">
        <v>17</v>
      </c>
      <c r="E94" s="26"/>
      <c r="F94" s="26"/>
      <c r="G94" s="8">
        <f>G95+G96+G97</f>
        <v>0</v>
      </c>
      <c r="H94" s="8">
        <f>H95+H96+H97</f>
        <v>0</v>
      </c>
      <c r="I94" s="7">
        <v>0</v>
      </c>
    </row>
    <row r="95" spans="1:9" ht="15.75" x14ac:dyDescent="0.25">
      <c r="A95" s="27"/>
      <c r="B95" s="28"/>
      <c r="C95" s="29"/>
      <c r="D95" s="26" t="s">
        <v>10</v>
      </c>
      <c r="E95" s="26"/>
      <c r="F95" s="26"/>
      <c r="G95" s="8">
        <v>0</v>
      </c>
      <c r="H95" s="8">
        <v>0</v>
      </c>
      <c r="I95" s="7">
        <v>0</v>
      </c>
    </row>
    <row r="96" spans="1:9" ht="15.75" x14ac:dyDescent="0.25">
      <c r="A96" s="27"/>
      <c r="B96" s="28"/>
      <c r="C96" s="29"/>
      <c r="D96" s="26" t="s">
        <v>11</v>
      </c>
      <c r="E96" s="26"/>
      <c r="F96" s="26"/>
      <c r="G96" s="9">
        <v>0</v>
      </c>
      <c r="H96" s="9">
        <v>0</v>
      </c>
      <c r="I96" s="7">
        <v>0</v>
      </c>
    </row>
    <row r="97" spans="1:9" ht="15.75" x14ac:dyDescent="0.25">
      <c r="A97" s="27"/>
      <c r="B97" s="28"/>
      <c r="C97" s="29"/>
      <c r="D97" s="26" t="s">
        <v>12</v>
      </c>
      <c r="E97" s="26"/>
      <c r="F97" s="26"/>
      <c r="G97" s="9">
        <v>0</v>
      </c>
      <c r="H97" s="9">
        <v>0</v>
      </c>
      <c r="I97" s="7">
        <v>0</v>
      </c>
    </row>
    <row r="98" spans="1:9" ht="15.75" x14ac:dyDescent="0.25">
      <c r="A98" s="27" t="s">
        <v>98</v>
      </c>
      <c r="B98" s="28" t="s">
        <v>30</v>
      </c>
      <c r="C98" s="29" t="s">
        <v>39</v>
      </c>
      <c r="D98" s="26" t="s">
        <v>17</v>
      </c>
      <c r="E98" s="26"/>
      <c r="F98" s="26"/>
      <c r="G98" s="9">
        <f>G99+G100+G101</f>
        <v>70565.53</v>
      </c>
      <c r="H98" s="9">
        <f>H99+H100+H101</f>
        <v>70565.53</v>
      </c>
      <c r="I98" s="7">
        <f t="shared" si="5"/>
        <v>100</v>
      </c>
    </row>
    <row r="99" spans="1:9" ht="15.75" x14ac:dyDescent="0.25">
      <c r="A99" s="27"/>
      <c r="B99" s="28"/>
      <c r="C99" s="29"/>
      <c r="D99" s="26" t="s">
        <v>10</v>
      </c>
      <c r="E99" s="26"/>
      <c r="F99" s="26"/>
      <c r="G99" s="6">
        <f t="shared" ref="G99:H101" si="7">G103+G107+G111</f>
        <v>7328.2889999999998</v>
      </c>
      <c r="H99" s="6">
        <f t="shared" si="7"/>
        <v>7328.2889999999998</v>
      </c>
      <c r="I99" s="7">
        <f t="shared" si="5"/>
        <v>100</v>
      </c>
    </row>
    <row r="100" spans="1:9" ht="15.75" x14ac:dyDescent="0.25">
      <c r="A100" s="27"/>
      <c r="B100" s="28"/>
      <c r="C100" s="29"/>
      <c r="D100" s="26" t="s">
        <v>11</v>
      </c>
      <c r="E100" s="26"/>
      <c r="F100" s="26"/>
      <c r="G100" s="6">
        <f t="shared" si="7"/>
        <v>63237.240999999995</v>
      </c>
      <c r="H100" s="6">
        <f t="shared" si="7"/>
        <v>63237.240999999995</v>
      </c>
      <c r="I100" s="7">
        <f t="shared" si="5"/>
        <v>100</v>
      </c>
    </row>
    <row r="101" spans="1:9" ht="36" customHeight="1" x14ac:dyDescent="0.25">
      <c r="A101" s="27"/>
      <c r="B101" s="28"/>
      <c r="C101" s="29"/>
      <c r="D101" s="26" t="s">
        <v>12</v>
      </c>
      <c r="E101" s="26"/>
      <c r="F101" s="26"/>
      <c r="G101" s="6">
        <f t="shared" si="7"/>
        <v>0</v>
      </c>
      <c r="H101" s="6">
        <f t="shared" si="7"/>
        <v>0</v>
      </c>
      <c r="I101" s="7">
        <v>0</v>
      </c>
    </row>
    <row r="102" spans="1:9" ht="15.75" x14ac:dyDescent="0.25">
      <c r="A102" s="27" t="s">
        <v>99</v>
      </c>
      <c r="B102" s="28" t="s">
        <v>20</v>
      </c>
      <c r="C102" s="29" t="s">
        <v>40</v>
      </c>
      <c r="D102" s="26" t="s">
        <v>17</v>
      </c>
      <c r="E102" s="26"/>
      <c r="F102" s="26"/>
      <c r="G102" s="8">
        <f>G103+G104+G105</f>
        <v>30857.278999999999</v>
      </c>
      <c r="H102" s="8">
        <f>H103+H104+H105</f>
        <v>30857.278999999999</v>
      </c>
      <c r="I102" s="7">
        <f t="shared" si="5"/>
        <v>100</v>
      </c>
    </row>
    <row r="103" spans="1:9" ht="15.75" x14ac:dyDescent="0.25">
      <c r="A103" s="27"/>
      <c r="B103" s="28"/>
      <c r="C103" s="29"/>
      <c r="D103" s="26" t="s">
        <v>10</v>
      </c>
      <c r="E103" s="26"/>
      <c r="F103" s="26"/>
      <c r="G103" s="8">
        <v>5342.8729999999996</v>
      </c>
      <c r="H103" s="8">
        <v>5342.8729999999996</v>
      </c>
      <c r="I103" s="7">
        <f t="shared" si="5"/>
        <v>100</v>
      </c>
    </row>
    <row r="104" spans="1:9" ht="15.75" x14ac:dyDescent="0.25">
      <c r="A104" s="27"/>
      <c r="B104" s="28"/>
      <c r="C104" s="29"/>
      <c r="D104" s="26" t="s">
        <v>11</v>
      </c>
      <c r="E104" s="26"/>
      <c r="F104" s="26"/>
      <c r="G104" s="9">
        <v>25514.405999999999</v>
      </c>
      <c r="H104" s="9">
        <v>25514.405999999999</v>
      </c>
      <c r="I104" s="7">
        <f t="shared" si="5"/>
        <v>100</v>
      </c>
    </row>
    <row r="105" spans="1:9" ht="53.25" customHeight="1" x14ac:dyDescent="0.25">
      <c r="A105" s="27"/>
      <c r="B105" s="28"/>
      <c r="C105" s="29"/>
      <c r="D105" s="26" t="s">
        <v>12</v>
      </c>
      <c r="E105" s="26"/>
      <c r="F105" s="26"/>
      <c r="G105" s="9">
        <v>0</v>
      </c>
      <c r="H105" s="9">
        <v>0</v>
      </c>
      <c r="I105" s="7">
        <v>0</v>
      </c>
    </row>
    <row r="106" spans="1:9" ht="15.75" x14ac:dyDescent="0.25">
      <c r="A106" s="27" t="s">
        <v>100</v>
      </c>
      <c r="B106" s="28" t="s">
        <v>20</v>
      </c>
      <c r="C106" s="29" t="s">
        <v>41</v>
      </c>
      <c r="D106" s="26" t="s">
        <v>17</v>
      </c>
      <c r="E106" s="26"/>
      <c r="F106" s="26"/>
      <c r="G106" s="8">
        <f>G107+G108+G109</f>
        <v>8345.5920000000006</v>
      </c>
      <c r="H106" s="8">
        <f>H107+H108+H109</f>
        <v>8345.5920000000006</v>
      </c>
      <c r="I106" s="7">
        <f t="shared" si="5"/>
        <v>100</v>
      </c>
    </row>
    <row r="107" spans="1:9" ht="15.75" x14ac:dyDescent="0.25">
      <c r="A107" s="27"/>
      <c r="B107" s="28"/>
      <c r="C107" s="29"/>
      <c r="D107" s="26" t="s">
        <v>10</v>
      </c>
      <c r="E107" s="26"/>
      <c r="F107" s="26"/>
      <c r="G107" s="8">
        <v>417.28300000000002</v>
      </c>
      <c r="H107" s="8">
        <v>417.28300000000002</v>
      </c>
      <c r="I107" s="7">
        <f t="shared" si="5"/>
        <v>100</v>
      </c>
    </row>
    <row r="108" spans="1:9" ht="15.75" x14ac:dyDescent="0.25">
      <c r="A108" s="27"/>
      <c r="B108" s="28"/>
      <c r="C108" s="29"/>
      <c r="D108" s="26" t="s">
        <v>11</v>
      </c>
      <c r="E108" s="26"/>
      <c r="F108" s="26"/>
      <c r="G108" s="9">
        <v>7928.3090000000002</v>
      </c>
      <c r="H108" s="9">
        <v>7928.3090000000002</v>
      </c>
      <c r="I108" s="7">
        <f t="shared" si="5"/>
        <v>100</v>
      </c>
    </row>
    <row r="109" spans="1:9" ht="47.25" customHeight="1" x14ac:dyDescent="0.25">
      <c r="A109" s="27"/>
      <c r="B109" s="28"/>
      <c r="C109" s="29"/>
      <c r="D109" s="26" t="s">
        <v>12</v>
      </c>
      <c r="E109" s="26"/>
      <c r="F109" s="26"/>
      <c r="G109" s="9">
        <v>0</v>
      </c>
      <c r="H109" s="9">
        <v>0</v>
      </c>
      <c r="I109" s="7">
        <v>0</v>
      </c>
    </row>
    <row r="110" spans="1:9" ht="15.75" x14ac:dyDescent="0.25">
      <c r="A110" s="27" t="s">
        <v>101</v>
      </c>
      <c r="B110" s="28" t="s">
        <v>20</v>
      </c>
      <c r="C110" s="29" t="s">
        <v>42</v>
      </c>
      <c r="D110" s="26" t="s">
        <v>17</v>
      </c>
      <c r="E110" s="26"/>
      <c r="F110" s="26"/>
      <c r="G110" s="8">
        <f>G111+G112+G113</f>
        <v>31362.659000000003</v>
      </c>
      <c r="H110" s="8">
        <f>H111+H112+H113</f>
        <v>31362.659000000003</v>
      </c>
      <c r="I110" s="7">
        <f t="shared" si="5"/>
        <v>100</v>
      </c>
    </row>
    <row r="111" spans="1:9" ht="15.75" x14ac:dyDescent="0.25">
      <c r="A111" s="27"/>
      <c r="B111" s="28"/>
      <c r="C111" s="29"/>
      <c r="D111" s="26" t="s">
        <v>10</v>
      </c>
      <c r="E111" s="26"/>
      <c r="F111" s="26"/>
      <c r="G111" s="8">
        <v>1568.133</v>
      </c>
      <c r="H111" s="8">
        <v>1568.133</v>
      </c>
      <c r="I111" s="7">
        <f t="shared" si="5"/>
        <v>100</v>
      </c>
    </row>
    <row r="112" spans="1:9" ht="15.75" x14ac:dyDescent="0.25">
      <c r="A112" s="27"/>
      <c r="B112" s="28"/>
      <c r="C112" s="29"/>
      <c r="D112" s="26" t="s">
        <v>11</v>
      </c>
      <c r="E112" s="26"/>
      <c r="F112" s="26"/>
      <c r="G112" s="9">
        <v>29794.526000000002</v>
      </c>
      <c r="H112" s="9">
        <v>29794.526000000002</v>
      </c>
      <c r="I112" s="7">
        <f t="shared" si="5"/>
        <v>100</v>
      </c>
    </row>
    <row r="113" spans="1:9" ht="15.75" x14ac:dyDescent="0.25">
      <c r="A113" s="27"/>
      <c r="B113" s="28"/>
      <c r="C113" s="29"/>
      <c r="D113" s="26" t="s">
        <v>12</v>
      </c>
      <c r="E113" s="26"/>
      <c r="F113" s="26"/>
      <c r="G113" s="9">
        <v>0</v>
      </c>
      <c r="H113" s="9">
        <v>0</v>
      </c>
      <c r="I113" s="7">
        <v>0</v>
      </c>
    </row>
    <row r="114" spans="1:9" ht="15.75" x14ac:dyDescent="0.25">
      <c r="A114" s="27" t="s">
        <v>103</v>
      </c>
      <c r="B114" s="28" t="s">
        <v>30</v>
      </c>
      <c r="C114" s="29" t="s">
        <v>43</v>
      </c>
      <c r="D114" s="26" t="s">
        <v>17</v>
      </c>
      <c r="E114" s="26"/>
      <c r="F114" s="26"/>
      <c r="G114" s="9">
        <f>G115+G116+G117</f>
        <v>402892.054</v>
      </c>
      <c r="H114" s="9">
        <f>H115+H116+H117</f>
        <v>402892.054</v>
      </c>
      <c r="I114" s="7">
        <f t="shared" si="5"/>
        <v>100</v>
      </c>
    </row>
    <row r="115" spans="1:9" ht="15.75" x14ac:dyDescent="0.25">
      <c r="A115" s="27"/>
      <c r="B115" s="28"/>
      <c r="C115" s="29"/>
      <c r="D115" s="26" t="s">
        <v>10</v>
      </c>
      <c r="E115" s="26"/>
      <c r="F115" s="26"/>
      <c r="G115" s="6">
        <f t="shared" ref="G115:H117" si="8">G119+G123+G127+G131</f>
        <v>13716.137000000001</v>
      </c>
      <c r="H115" s="6">
        <f t="shared" si="8"/>
        <v>13716.137000000001</v>
      </c>
      <c r="I115" s="7">
        <f t="shared" si="5"/>
        <v>100</v>
      </c>
    </row>
    <row r="116" spans="1:9" ht="15.75" x14ac:dyDescent="0.25">
      <c r="A116" s="27"/>
      <c r="B116" s="28"/>
      <c r="C116" s="29"/>
      <c r="D116" s="26" t="s">
        <v>11</v>
      </c>
      <c r="E116" s="26"/>
      <c r="F116" s="26"/>
      <c r="G116" s="6">
        <f t="shared" si="8"/>
        <v>260606.73200000002</v>
      </c>
      <c r="H116" s="6">
        <f t="shared" si="8"/>
        <v>260606.73200000002</v>
      </c>
      <c r="I116" s="7">
        <f t="shared" si="5"/>
        <v>100</v>
      </c>
    </row>
    <row r="117" spans="1:9" ht="15.75" x14ac:dyDescent="0.25">
      <c r="A117" s="27"/>
      <c r="B117" s="28"/>
      <c r="C117" s="29"/>
      <c r="D117" s="47" t="s">
        <v>12</v>
      </c>
      <c r="E117" s="47"/>
      <c r="F117" s="47"/>
      <c r="G117" s="6">
        <f t="shared" si="8"/>
        <v>128569.185</v>
      </c>
      <c r="H117" s="6">
        <f t="shared" si="8"/>
        <v>128569.185</v>
      </c>
      <c r="I117" s="7">
        <f t="shared" si="5"/>
        <v>100</v>
      </c>
    </row>
    <row r="118" spans="1:9" ht="15.75" x14ac:dyDescent="0.25">
      <c r="A118" s="27" t="s">
        <v>102</v>
      </c>
      <c r="B118" s="28" t="s">
        <v>20</v>
      </c>
      <c r="C118" s="29" t="s">
        <v>44</v>
      </c>
      <c r="D118" s="26" t="s">
        <v>17</v>
      </c>
      <c r="E118" s="26"/>
      <c r="F118" s="26"/>
      <c r="G118" s="9">
        <f>G119+G120+G121</f>
        <v>46241.146999999997</v>
      </c>
      <c r="H118" s="9">
        <f>H119+H120+H121</f>
        <v>46241.146999999997</v>
      </c>
      <c r="I118" s="7">
        <f t="shared" si="5"/>
        <v>100</v>
      </c>
    </row>
    <row r="119" spans="1:9" ht="15.75" x14ac:dyDescent="0.25">
      <c r="A119" s="27"/>
      <c r="B119" s="28"/>
      <c r="C119" s="29"/>
      <c r="D119" s="26" t="s">
        <v>10</v>
      </c>
      <c r="E119" s="26"/>
      <c r="F119" s="26"/>
      <c r="G119" s="8">
        <v>2080.8470000000002</v>
      </c>
      <c r="H119" s="8">
        <v>2080.8470000000002</v>
      </c>
      <c r="I119" s="7">
        <f t="shared" si="5"/>
        <v>100</v>
      </c>
    </row>
    <row r="120" spans="1:9" ht="15.75" x14ac:dyDescent="0.25">
      <c r="A120" s="27"/>
      <c r="B120" s="28"/>
      <c r="C120" s="29"/>
      <c r="D120" s="26" t="s">
        <v>11</v>
      </c>
      <c r="E120" s="26"/>
      <c r="F120" s="26"/>
      <c r="G120" s="8">
        <v>39536.1</v>
      </c>
      <c r="H120" s="8">
        <v>39536.1</v>
      </c>
      <c r="I120" s="7">
        <f t="shared" si="5"/>
        <v>100</v>
      </c>
    </row>
    <row r="121" spans="1:9" ht="15.75" x14ac:dyDescent="0.25">
      <c r="A121" s="27"/>
      <c r="B121" s="28"/>
      <c r="C121" s="29"/>
      <c r="D121" s="26" t="s">
        <v>12</v>
      </c>
      <c r="E121" s="26"/>
      <c r="F121" s="26"/>
      <c r="G121" s="9">
        <v>4624.2</v>
      </c>
      <c r="H121" s="9">
        <v>4624.2</v>
      </c>
      <c r="I121" s="7">
        <f t="shared" si="5"/>
        <v>100</v>
      </c>
    </row>
    <row r="122" spans="1:9" ht="15.75" x14ac:dyDescent="0.25">
      <c r="A122" s="27" t="s">
        <v>104</v>
      </c>
      <c r="B122" s="28" t="s">
        <v>20</v>
      </c>
      <c r="C122" s="29" t="s">
        <v>45</v>
      </c>
      <c r="D122" s="26" t="s">
        <v>17</v>
      </c>
      <c r="E122" s="26"/>
      <c r="F122" s="26"/>
      <c r="G122" s="9">
        <f>G123+G124+G125</f>
        <v>268778.45299999998</v>
      </c>
      <c r="H122" s="9">
        <f>H123+H124+H125</f>
        <v>268778.45299999998</v>
      </c>
      <c r="I122" s="7">
        <f t="shared" si="5"/>
        <v>100</v>
      </c>
    </row>
    <row r="123" spans="1:9" ht="15.75" x14ac:dyDescent="0.25">
      <c r="A123" s="27"/>
      <c r="B123" s="28"/>
      <c r="C123" s="29"/>
      <c r="D123" s="26" t="s">
        <v>10</v>
      </c>
      <c r="E123" s="26"/>
      <c r="F123" s="26"/>
      <c r="G123" s="9">
        <v>8063.3530000000001</v>
      </c>
      <c r="H123" s="9">
        <v>8063.3530000000001</v>
      </c>
      <c r="I123" s="7">
        <f t="shared" si="5"/>
        <v>100</v>
      </c>
    </row>
    <row r="124" spans="1:9" ht="15.75" x14ac:dyDescent="0.25">
      <c r="A124" s="27"/>
      <c r="B124" s="28"/>
      <c r="C124" s="29"/>
      <c r="D124" s="26" t="s">
        <v>11</v>
      </c>
      <c r="E124" s="26"/>
      <c r="F124" s="26"/>
      <c r="G124" s="8">
        <v>153203.70000000001</v>
      </c>
      <c r="H124" s="8">
        <v>153203.70000000001</v>
      </c>
      <c r="I124" s="7">
        <f t="shared" si="5"/>
        <v>100</v>
      </c>
    </row>
    <row r="125" spans="1:9" ht="15.75" x14ac:dyDescent="0.25">
      <c r="A125" s="27"/>
      <c r="B125" s="28"/>
      <c r="C125" s="29"/>
      <c r="D125" s="26" t="s">
        <v>12</v>
      </c>
      <c r="E125" s="26"/>
      <c r="F125" s="26"/>
      <c r="G125" s="9">
        <v>107511.4</v>
      </c>
      <c r="H125" s="9">
        <v>107511.4</v>
      </c>
      <c r="I125" s="7">
        <f t="shared" si="5"/>
        <v>100</v>
      </c>
    </row>
    <row r="126" spans="1:9" ht="15.75" x14ac:dyDescent="0.25">
      <c r="A126" s="27" t="s">
        <v>105</v>
      </c>
      <c r="B126" s="28" t="s">
        <v>20</v>
      </c>
      <c r="C126" s="29" t="s">
        <v>46</v>
      </c>
      <c r="D126" s="26" t="s">
        <v>17</v>
      </c>
      <c r="E126" s="26"/>
      <c r="F126" s="26"/>
      <c r="G126" s="9">
        <f>G127+G128+G129</f>
        <v>28192.593000000001</v>
      </c>
      <c r="H126" s="9">
        <f>H127+H128+H129</f>
        <v>28192.593000000001</v>
      </c>
      <c r="I126" s="7">
        <f t="shared" si="5"/>
        <v>100</v>
      </c>
    </row>
    <row r="127" spans="1:9" ht="15.75" x14ac:dyDescent="0.25">
      <c r="A127" s="27"/>
      <c r="B127" s="28"/>
      <c r="C127" s="29"/>
      <c r="D127" s="26" t="s">
        <v>10</v>
      </c>
      <c r="E127" s="26"/>
      <c r="F127" s="26"/>
      <c r="G127" s="9">
        <v>1409.623</v>
      </c>
      <c r="H127" s="9">
        <v>1409.623</v>
      </c>
      <c r="I127" s="7">
        <f t="shared" si="5"/>
        <v>100</v>
      </c>
    </row>
    <row r="128" spans="1:9" ht="15.75" x14ac:dyDescent="0.25">
      <c r="A128" s="27"/>
      <c r="B128" s="28"/>
      <c r="C128" s="29"/>
      <c r="D128" s="26" t="s">
        <v>11</v>
      </c>
      <c r="E128" s="26"/>
      <c r="F128" s="26"/>
      <c r="G128" s="8">
        <v>26782.97</v>
      </c>
      <c r="H128" s="8">
        <v>26782.97</v>
      </c>
      <c r="I128" s="7">
        <f t="shared" si="5"/>
        <v>100</v>
      </c>
    </row>
    <row r="129" spans="1:9" ht="15.75" x14ac:dyDescent="0.25">
      <c r="A129" s="27"/>
      <c r="B129" s="28"/>
      <c r="C129" s="29"/>
      <c r="D129" s="26" t="s">
        <v>12</v>
      </c>
      <c r="E129" s="26"/>
      <c r="F129" s="26"/>
      <c r="G129" s="9">
        <v>0</v>
      </c>
      <c r="H129" s="9">
        <v>0</v>
      </c>
      <c r="I129" s="7">
        <v>0</v>
      </c>
    </row>
    <row r="130" spans="1:9" ht="15.75" x14ac:dyDescent="0.25">
      <c r="A130" s="27" t="s">
        <v>106</v>
      </c>
      <c r="B130" s="28" t="s">
        <v>20</v>
      </c>
      <c r="C130" s="29" t="s">
        <v>47</v>
      </c>
      <c r="D130" s="26" t="s">
        <v>17</v>
      </c>
      <c r="E130" s="26"/>
      <c r="F130" s="26"/>
      <c r="G130" s="8">
        <f>G131+G132+G133</f>
        <v>59679.860999999997</v>
      </c>
      <c r="H130" s="8">
        <f>H131+H132+H133</f>
        <v>59679.860999999997</v>
      </c>
      <c r="I130" s="7">
        <f t="shared" si="5"/>
        <v>100</v>
      </c>
    </row>
    <row r="131" spans="1:9" ht="15.75" x14ac:dyDescent="0.25">
      <c r="A131" s="27"/>
      <c r="B131" s="28"/>
      <c r="C131" s="29"/>
      <c r="D131" s="26" t="s">
        <v>10</v>
      </c>
      <c r="E131" s="26"/>
      <c r="F131" s="26"/>
      <c r="G131" s="8">
        <v>2162.3139999999999</v>
      </c>
      <c r="H131" s="8">
        <v>2162.3139999999999</v>
      </c>
      <c r="I131" s="7">
        <f t="shared" si="5"/>
        <v>100</v>
      </c>
    </row>
    <row r="132" spans="1:9" ht="15.75" x14ac:dyDescent="0.25">
      <c r="A132" s="27"/>
      <c r="B132" s="28"/>
      <c r="C132" s="29"/>
      <c r="D132" s="26" t="s">
        <v>11</v>
      </c>
      <c r="E132" s="26"/>
      <c r="F132" s="26"/>
      <c r="G132" s="9">
        <v>41083.962</v>
      </c>
      <c r="H132" s="9">
        <v>41083.962</v>
      </c>
      <c r="I132" s="7">
        <f t="shared" si="5"/>
        <v>100</v>
      </c>
    </row>
    <row r="133" spans="1:9" ht="15.75" x14ac:dyDescent="0.25">
      <c r="A133" s="27"/>
      <c r="B133" s="28"/>
      <c r="C133" s="29"/>
      <c r="D133" s="26" t="s">
        <v>12</v>
      </c>
      <c r="E133" s="26"/>
      <c r="F133" s="26"/>
      <c r="G133" s="6">
        <v>16433.584999999999</v>
      </c>
      <c r="H133" s="6">
        <v>16433.584999999999</v>
      </c>
      <c r="I133" s="7">
        <v>0</v>
      </c>
    </row>
    <row r="134" spans="1:9" ht="15.75" x14ac:dyDescent="0.25">
      <c r="A134" s="23">
        <v>3</v>
      </c>
      <c r="B134" s="24" t="s">
        <v>13</v>
      </c>
      <c r="C134" s="25" t="s">
        <v>48</v>
      </c>
      <c r="D134" s="26" t="s">
        <v>17</v>
      </c>
      <c r="E134" s="26"/>
      <c r="F134" s="26"/>
      <c r="G134" s="6">
        <f>G135+G136+G137</f>
        <v>3940</v>
      </c>
      <c r="H134" s="6">
        <f>H135+H136+H137</f>
        <v>3939.9870000000001</v>
      </c>
      <c r="I134" s="7">
        <f t="shared" ref="I134:I197" si="9">H134/G134*100</f>
        <v>99.999670050761424</v>
      </c>
    </row>
    <row r="135" spans="1:9" ht="15.75" x14ac:dyDescent="0.25">
      <c r="A135" s="23"/>
      <c r="B135" s="24"/>
      <c r="C135" s="25"/>
      <c r="D135" s="26" t="s">
        <v>10</v>
      </c>
      <c r="E135" s="26"/>
      <c r="F135" s="26"/>
      <c r="G135" s="6">
        <f>G139</f>
        <v>3940</v>
      </c>
      <c r="H135" s="6">
        <f>H143</f>
        <v>3939.9870000000001</v>
      </c>
      <c r="I135" s="7">
        <f t="shared" si="9"/>
        <v>99.999670050761424</v>
      </c>
    </row>
    <row r="136" spans="1:9" ht="15.75" x14ac:dyDescent="0.25">
      <c r="A136" s="23"/>
      <c r="B136" s="24"/>
      <c r="C136" s="25"/>
      <c r="D136" s="26" t="s">
        <v>11</v>
      </c>
      <c r="E136" s="26"/>
      <c r="F136" s="26"/>
      <c r="G136" s="6">
        <f>G140</f>
        <v>0</v>
      </c>
      <c r="H136" s="6">
        <v>0</v>
      </c>
      <c r="I136" s="7">
        <v>0</v>
      </c>
    </row>
    <row r="137" spans="1:9" ht="15.75" x14ac:dyDescent="0.25">
      <c r="A137" s="23"/>
      <c r="B137" s="24"/>
      <c r="C137" s="25"/>
      <c r="D137" s="26" t="s">
        <v>12</v>
      </c>
      <c r="E137" s="26"/>
      <c r="F137" s="26"/>
      <c r="G137" s="6">
        <v>0</v>
      </c>
      <c r="H137" s="6">
        <v>0</v>
      </c>
      <c r="I137" s="7">
        <v>0</v>
      </c>
    </row>
    <row r="138" spans="1:9" ht="15.75" x14ac:dyDescent="0.25">
      <c r="A138" s="23" t="s">
        <v>107</v>
      </c>
      <c r="B138" s="28" t="s">
        <v>30</v>
      </c>
      <c r="C138" s="29" t="s">
        <v>49</v>
      </c>
      <c r="D138" s="26" t="s">
        <v>17</v>
      </c>
      <c r="E138" s="26"/>
      <c r="F138" s="26"/>
      <c r="G138" s="6">
        <f>G139+G140+G141</f>
        <v>3940</v>
      </c>
      <c r="H138" s="6">
        <f>H139+H140+H141</f>
        <v>3939.9870000000001</v>
      </c>
      <c r="I138" s="7">
        <f t="shared" si="9"/>
        <v>99.999670050761424</v>
      </c>
    </row>
    <row r="139" spans="1:9" ht="15.75" x14ac:dyDescent="0.25">
      <c r="A139" s="23"/>
      <c r="B139" s="28"/>
      <c r="C139" s="29"/>
      <c r="D139" s="26" t="s">
        <v>10</v>
      </c>
      <c r="E139" s="26"/>
      <c r="F139" s="26"/>
      <c r="G139" s="6">
        <f>G143</f>
        <v>3940</v>
      </c>
      <c r="H139" s="6">
        <f>H140+H141+H142</f>
        <v>3939.9870000000001</v>
      </c>
      <c r="I139" s="7">
        <f t="shared" si="9"/>
        <v>99.999670050761424</v>
      </c>
    </row>
    <row r="140" spans="1:9" ht="15.75" x14ac:dyDescent="0.25">
      <c r="A140" s="23"/>
      <c r="B140" s="28"/>
      <c r="C140" s="29"/>
      <c r="D140" s="26" t="s">
        <v>11</v>
      </c>
      <c r="E140" s="26"/>
      <c r="F140" s="26"/>
      <c r="G140" s="6">
        <f>G144</f>
        <v>0</v>
      </c>
      <c r="H140" s="6">
        <v>0</v>
      </c>
      <c r="I140" s="7">
        <v>0</v>
      </c>
    </row>
    <row r="141" spans="1:9" ht="16.5" customHeight="1" x14ac:dyDescent="0.25">
      <c r="A141" s="23"/>
      <c r="B141" s="28"/>
      <c r="C141" s="29"/>
      <c r="D141" s="26" t="s">
        <v>12</v>
      </c>
      <c r="E141" s="26"/>
      <c r="F141" s="26"/>
      <c r="G141" s="6">
        <f>G145</f>
        <v>0</v>
      </c>
      <c r="H141" s="6">
        <v>0</v>
      </c>
      <c r="I141" s="7">
        <v>0</v>
      </c>
    </row>
    <row r="142" spans="1:9" ht="15.75" x14ac:dyDescent="0.25">
      <c r="A142" s="23" t="s">
        <v>108</v>
      </c>
      <c r="B142" s="28" t="s">
        <v>20</v>
      </c>
      <c r="C142" s="29" t="s">
        <v>50</v>
      </c>
      <c r="D142" s="26" t="s">
        <v>17</v>
      </c>
      <c r="E142" s="26"/>
      <c r="F142" s="26"/>
      <c r="G142" s="6">
        <f>G143+G144+G145</f>
        <v>3940</v>
      </c>
      <c r="H142" s="6">
        <f>H143+H144+H145</f>
        <v>3939.9870000000001</v>
      </c>
      <c r="I142" s="7">
        <f t="shared" si="9"/>
        <v>99.999670050761424</v>
      </c>
    </row>
    <row r="143" spans="1:9" ht="15.75" x14ac:dyDescent="0.25">
      <c r="A143" s="23"/>
      <c r="B143" s="28"/>
      <c r="C143" s="29"/>
      <c r="D143" s="26" t="s">
        <v>10</v>
      </c>
      <c r="E143" s="26"/>
      <c r="F143" s="26"/>
      <c r="G143" s="6">
        <v>3940</v>
      </c>
      <c r="H143" s="6">
        <v>3939.9870000000001</v>
      </c>
      <c r="I143" s="7">
        <f t="shared" si="9"/>
        <v>99.999670050761424</v>
      </c>
    </row>
    <row r="144" spans="1:9" ht="15.75" x14ac:dyDescent="0.25">
      <c r="A144" s="23"/>
      <c r="B144" s="28"/>
      <c r="C144" s="29"/>
      <c r="D144" s="26" t="s">
        <v>11</v>
      </c>
      <c r="E144" s="26"/>
      <c r="F144" s="26"/>
      <c r="G144" s="6">
        <v>0</v>
      </c>
      <c r="H144" s="6">
        <v>0</v>
      </c>
      <c r="I144" s="7">
        <v>0</v>
      </c>
    </row>
    <row r="145" spans="1:9" ht="15.75" x14ac:dyDescent="0.25">
      <c r="A145" s="23"/>
      <c r="B145" s="28"/>
      <c r="C145" s="29"/>
      <c r="D145" s="26" t="s">
        <v>12</v>
      </c>
      <c r="E145" s="26"/>
      <c r="F145" s="26"/>
      <c r="G145" s="6">
        <v>0</v>
      </c>
      <c r="H145" s="6">
        <v>0</v>
      </c>
      <c r="I145" s="7">
        <v>0</v>
      </c>
    </row>
    <row r="146" spans="1:9" ht="15.75" x14ac:dyDescent="0.25">
      <c r="A146" s="23">
        <v>4</v>
      </c>
      <c r="B146" s="24" t="s">
        <v>13</v>
      </c>
      <c r="C146" s="25" t="s">
        <v>51</v>
      </c>
      <c r="D146" s="26" t="s">
        <v>17</v>
      </c>
      <c r="E146" s="26"/>
      <c r="F146" s="26"/>
      <c r="G146" s="6">
        <f>G147+G148+G149</f>
        <v>111398.166</v>
      </c>
      <c r="H146" s="6">
        <f>H147+H148+H149</f>
        <v>110149.67499999999</v>
      </c>
      <c r="I146" s="7">
        <f t="shared" si="9"/>
        <v>98.879253541750401</v>
      </c>
    </row>
    <row r="147" spans="1:9" ht="15.75" x14ac:dyDescent="0.25">
      <c r="A147" s="23"/>
      <c r="B147" s="24"/>
      <c r="C147" s="25"/>
      <c r="D147" s="26" t="s">
        <v>10</v>
      </c>
      <c r="E147" s="26"/>
      <c r="F147" s="26"/>
      <c r="G147" s="6">
        <f>G151+G159</f>
        <v>17543.266</v>
      </c>
      <c r="H147" s="6">
        <f>H151+H159</f>
        <v>16295.775</v>
      </c>
      <c r="I147" s="7">
        <f t="shared" si="9"/>
        <v>92.8890606800353</v>
      </c>
    </row>
    <row r="148" spans="1:9" ht="15.75" x14ac:dyDescent="0.25">
      <c r="A148" s="23"/>
      <c r="B148" s="24"/>
      <c r="C148" s="25"/>
      <c r="D148" s="26" t="s">
        <v>11</v>
      </c>
      <c r="E148" s="26"/>
      <c r="F148" s="26"/>
      <c r="G148" s="6">
        <f>G152+G160</f>
        <v>93854.9</v>
      </c>
      <c r="H148" s="6">
        <f>H152+H160</f>
        <v>93853.9</v>
      </c>
      <c r="I148" s="7">
        <f t="shared" si="9"/>
        <v>99.998934525528242</v>
      </c>
    </row>
    <row r="149" spans="1:9" ht="15.75" x14ac:dyDescent="0.25">
      <c r="A149" s="23"/>
      <c r="B149" s="24"/>
      <c r="C149" s="25"/>
      <c r="D149" s="26" t="s">
        <v>12</v>
      </c>
      <c r="E149" s="26"/>
      <c r="F149" s="26"/>
      <c r="G149" s="6">
        <f>G153+G161</f>
        <v>0</v>
      </c>
      <c r="H149" s="6">
        <v>0</v>
      </c>
      <c r="I149" s="7">
        <v>0</v>
      </c>
    </row>
    <row r="150" spans="1:9" ht="15.75" x14ac:dyDescent="0.25">
      <c r="A150" s="27" t="s">
        <v>109</v>
      </c>
      <c r="B150" s="28" t="s">
        <v>30</v>
      </c>
      <c r="C150" s="29" t="s">
        <v>52</v>
      </c>
      <c r="D150" s="26" t="s">
        <v>17</v>
      </c>
      <c r="E150" s="26"/>
      <c r="F150" s="26"/>
      <c r="G150" s="6">
        <f>G151+G152+G153</f>
        <v>22918.165999999997</v>
      </c>
      <c r="H150" s="6">
        <f>H151+H152+H153</f>
        <v>21727.57</v>
      </c>
      <c r="I150" s="7">
        <f t="shared" si="9"/>
        <v>94.805011884458821</v>
      </c>
    </row>
    <row r="151" spans="1:9" ht="15.75" x14ac:dyDescent="0.25">
      <c r="A151" s="27"/>
      <c r="B151" s="28"/>
      <c r="C151" s="29"/>
      <c r="D151" s="26" t="s">
        <v>10</v>
      </c>
      <c r="E151" s="26"/>
      <c r="F151" s="26"/>
      <c r="G151" s="6">
        <f>G155</f>
        <v>13064.266</v>
      </c>
      <c r="H151" s="6">
        <f>H155</f>
        <v>11873.67</v>
      </c>
      <c r="I151" s="7">
        <f t="shared" si="9"/>
        <v>90.886621567564532</v>
      </c>
    </row>
    <row r="152" spans="1:9" ht="15.75" x14ac:dyDescent="0.25">
      <c r="A152" s="27"/>
      <c r="B152" s="28"/>
      <c r="C152" s="29"/>
      <c r="D152" s="26" t="s">
        <v>11</v>
      </c>
      <c r="E152" s="26"/>
      <c r="F152" s="26"/>
      <c r="G152" s="6">
        <f>G156</f>
        <v>9853.9</v>
      </c>
      <c r="H152" s="6">
        <f>H156</f>
        <v>9853.9</v>
      </c>
      <c r="I152" s="7">
        <f t="shared" si="9"/>
        <v>100</v>
      </c>
    </row>
    <row r="153" spans="1:9" ht="15.75" x14ac:dyDescent="0.25">
      <c r="A153" s="27"/>
      <c r="B153" s="28"/>
      <c r="C153" s="29"/>
      <c r="D153" s="26" t="s">
        <v>12</v>
      </c>
      <c r="E153" s="26"/>
      <c r="F153" s="26"/>
      <c r="G153" s="6">
        <v>0</v>
      </c>
      <c r="H153" s="6">
        <v>0</v>
      </c>
      <c r="I153" s="7">
        <v>0</v>
      </c>
    </row>
    <row r="154" spans="1:9" ht="15.75" x14ac:dyDescent="0.25">
      <c r="A154" s="27" t="s">
        <v>110</v>
      </c>
      <c r="B154" s="28" t="s">
        <v>20</v>
      </c>
      <c r="C154" s="29" t="s">
        <v>53</v>
      </c>
      <c r="D154" s="26" t="s">
        <v>17</v>
      </c>
      <c r="E154" s="26"/>
      <c r="F154" s="26"/>
      <c r="G154" s="6">
        <f>G155+G156+G157</f>
        <v>22918.165999999997</v>
      </c>
      <c r="H154" s="6">
        <f>H155+H156</f>
        <v>21727.57</v>
      </c>
      <c r="I154" s="7">
        <f t="shared" si="9"/>
        <v>94.805011884458821</v>
      </c>
    </row>
    <row r="155" spans="1:9" ht="15.75" x14ac:dyDescent="0.25">
      <c r="A155" s="27"/>
      <c r="B155" s="28"/>
      <c r="C155" s="29"/>
      <c r="D155" s="26" t="s">
        <v>10</v>
      </c>
      <c r="E155" s="26"/>
      <c r="F155" s="26"/>
      <c r="G155" s="6">
        <v>13064.266</v>
      </c>
      <c r="H155" s="6">
        <v>11873.67</v>
      </c>
      <c r="I155" s="7">
        <f t="shared" si="9"/>
        <v>90.886621567564532</v>
      </c>
    </row>
    <row r="156" spans="1:9" ht="15.75" x14ac:dyDescent="0.25">
      <c r="A156" s="27"/>
      <c r="B156" s="28"/>
      <c r="C156" s="29"/>
      <c r="D156" s="26" t="s">
        <v>11</v>
      </c>
      <c r="E156" s="26"/>
      <c r="F156" s="26"/>
      <c r="G156" s="6">
        <v>9853.9</v>
      </c>
      <c r="H156" s="6">
        <v>9853.9</v>
      </c>
      <c r="I156" s="7">
        <f t="shared" si="9"/>
        <v>100</v>
      </c>
    </row>
    <row r="157" spans="1:9" ht="32.25" customHeight="1" x14ac:dyDescent="0.25">
      <c r="A157" s="27"/>
      <c r="B157" s="28"/>
      <c r="C157" s="29"/>
      <c r="D157" s="26" t="s">
        <v>12</v>
      </c>
      <c r="E157" s="26"/>
      <c r="F157" s="26"/>
      <c r="G157" s="6">
        <v>0</v>
      </c>
      <c r="H157" s="6">
        <v>0</v>
      </c>
      <c r="I157" s="7">
        <v>0</v>
      </c>
    </row>
    <row r="158" spans="1:9" ht="15.75" x14ac:dyDescent="0.25">
      <c r="A158" s="27" t="s">
        <v>111</v>
      </c>
      <c r="B158" s="28" t="s">
        <v>54</v>
      </c>
      <c r="C158" s="29" t="s">
        <v>55</v>
      </c>
      <c r="D158" s="26" t="s">
        <v>17</v>
      </c>
      <c r="E158" s="26"/>
      <c r="F158" s="26"/>
      <c r="G158" s="9">
        <f>G159+G160+G161</f>
        <v>88480</v>
      </c>
      <c r="H158" s="9">
        <f>H159+H160+H161</f>
        <v>88422.104999999996</v>
      </c>
      <c r="I158" s="7">
        <f t="shared" si="9"/>
        <v>99.934567133815548</v>
      </c>
    </row>
    <row r="159" spans="1:9" ht="15.75" x14ac:dyDescent="0.25">
      <c r="A159" s="27"/>
      <c r="B159" s="28"/>
      <c r="C159" s="29"/>
      <c r="D159" s="26" t="s">
        <v>10</v>
      </c>
      <c r="E159" s="26"/>
      <c r="F159" s="26"/>
      <c r="G159" s="9">
        <f>G163+G167</f>
        <v>4479</v>
      </c>
      <c r="H159" s="9">
        <f>H163+H167</f>
        <v>4422.1049999999996</v>
      </c>
      <c r="I159" s="7">
        <f t="shared" si="9"/>
        <v>98.729738780977883</v>
      </c>
    </row>
    <row r="160" spans="1:9" ht="15.75" x14ac:dyDescent="0.25">
      <c r="A160" s="27"/>
      <c r="B160" s="28"/>
      <c r="C160" s="29"/>
      <c r="D160" s="26" t="s">
        <v>11</v>
      </c>
      <c r="E160" s="26"/>
      <c r="F160" s="26"/>
      <c r="G160" s="9">
        <f t="shared" ref="G160:H161" si="10">G164+G168</f>
        <v>84001</v>
      </c>
      <c r="H160" s="9">
        <f>H164+H168</f>
        <v>84000</v>
      </c>
      <c r="I160" s="7">
        <f t="shared" si="9"/>
        <v>99.998809537981685</v>
      </c>
    </row>
    <row r="161" spans="1:9" ht="14.25" customHeight="1" x14ac:dyDescent="0.25">
      <c r="A161" s="27"/>
      <c r="B161" s="28"/>
      <c r="C161" s="29"/>
      <c r="D161" s="26" t="s">
        <v>12</v>
      </c>
      <c r="E161" s="26"/>
      <c r="F161" s="26"/>
      <c r="G161" s="9">
        <f t="shared" si="10"/>
        <v>0</v>
      </c>
      <c r="H161" s="9">
        <f t="shared" si="10"/>
        <v>0</v>
      </c>
      <c r="I161" s="7">
        <v>0</v>
      </c>
    </row>
    <row r="162" spans="1:9" ht="15.75" x14ac:dyDescent="0.25">
      <c r="A162" s="27" t="s">
        <v>112</v>
      </c>
      <c r="B162" s="28" t="s">
        <v>20</v>
      </c>
      <c r="C162" s="29" t="s">
        <v>56</v>
      </c>
      <c r="D162" s="26" t="s">
        <v>17</v>
      </c>
      <c r="E162" s="26"/>
      <c r="F162" s="26"/>
      <c r="G162" s="9">
        <f>G163+G164</f>
        <v>56900</v>
      </c>
      <c r="H162" s="9">
        <f>H163+H164</f>
        <v>56843.158000000003</v>
      </c>
      <c r="I162" s="7">
        <f t="shared" si="9"/>
        <v>99.900101933216177</v>
      </c>
    </row>
    <row r="163" spans="1:9" ht="15.75" x14ac:dyDescent="0.25">
      <c r="A163" s="27"/>
      <c r="B163" s="28"/>
      <c r="C163" s="29"/>
      <c r="D163" s="26" t="s">
        <v>10</v>
      </c>
      <c r="E163" s="26"/>
      <c r="F163" s="26"/>
      <c r="G163" s="9">
        <v>2899</v>
      </c>
      <c r="H163" s="9">
        <v>2842.1579999999999</v>
      </c>
      <c r="I163" s="7">
        <f t="shared" si="9"/>
        <v>98.039254915488101</v>
      </c>
    </row>
    <row r="164" spans="1:9" ht="15.75" x14ac:dyDescent="0.25">
      <c r="A164" s="27"/>
      <c r="B164" s="28"/>
      <c r="C164" s="29"/>
      <c r="D164" s="26" t="s">
        <v>11</v>
      </c>
      <c r="E164" s="26"/>
      <c r="F164" s="26"/>
      <c r="G164" s="9">
        <v>54001</v>
      </c>
      <c r="H164" s="9">
        <v>54001</v>
      </c>
      <c r="I164" s="7">
        <f t="shared" si="9"/>
        <v>100</v>
      </c>
    </row>
    <row r="165" spans="1:9" ht="12" customHeight="1" x14ac:dyDescent="0.25">
      <c r="A165" s="27"/>
      <c r="B165" s="28"/>
      <c r="C165" s="29"/>
      <c r="D165" s="26" t="s">
        <v>12</v>
      </c>
      <c r="E165" s="26"/>
      <c r="F165" s="26"/>
      <c r="G165" s="9">
        <v>0</v>
      </c>
      <c r="H165" s="9">
        <v>0</v>
      </c>
      <c r="I165" s="7">
        <v>0</v>
      </c>
    </row>
    <row r="166" spans="1:9" ht="15.75" x14ac:dyDescent="0.25">
      <c r="A166" s="27" t="s">
        <v>113</v>
      </c>
      <c r="B166" s="28" t="s">
        <v>20</v>
      </c>
      <c r="C166" s="29" t="s">
        <v>57</v>
      </c>
      <c r="D166" s="26" t="s">
        <v>17</v>
      </c>
      <c r="E166" s="26"/>
      <c r="F166" s="26"/>
      <c r="G166" s="9">
        <f>G167+G168</f>
        <v>31580</v>
      </c>
      <c r="H166" s="9">
        <f>H167+H168</f>
        <v>31578.947</v>
      </c>
      <c r="I166" s="7">
        <f t="shared" si="9"/>
        <v>99.996665611146298</v>
      </c>
    </row>
    <row r="167" spans="1:9" ht="15.75" x14ac:dyDescent="0.25">
      <c r="A167" s="27"/>
      <c r="B167" s="28"/>
      <c r="C167" s="29"/>
      <c r="D167" s="26" t="s">
        <v>10</v>
      </c>
      <c r="E167" s="26"/>
      <c r="F167" s="26"/>
      <c r="G167" s="9">
        <v>1580</v>
      </c>
      <c r="H167" s="9">
        <v>1579.9469999999999</v>
      </c>
      <c r="I167" s="7">
        <f t="shared" si="9"/>
        <v>99.996645569620242</v>
      </c>
    </row>
    <row r="168" spans="1:9" ht="15.75" x14ac:dyDescent="0.25">
      <c r="A168" s="27"/>
      <c r="B168" s="28"/>
      <c r="C168" s="29"/>
      <c r="D168" s="26" t="s">
        <v>11</v>
      </c>
      <c r="E168" s="26"/>
      <c r="F168" s="26"/>
      <c r="G168" s="9">
        <v>30000</v>
      </c>
      <c r="H168" s="9">
        <v>29999</v>
      </c>
      <c r="I168" s="7">
        <f t="shared" si="9"/>
        <v>99.99666666666667</v>
      </c>
    </row>
    <row r="169" spans="1:9" ht="15.75" x14ac:dyDescent="0.25">
      <c r="A169" s="27"/>
      <c r="B169" s="28"/>
      <c r="C169" s="29"/>
      <c r="D169" s="26" t="s">
        <v>12</v>
      </c>
      <c r="E169" s="26"/>
      <c r="F169" s="26"/>
      <c r="G169" s="9">
        <v>0</v>
      </c>
      <c r="H169" s="9">
        <v>0</v>
      </c>
      <c r="I169" s="7">
        <v>0</v>
      </c>
    </row>
    <row r="170" spans="1:9" ht="15.75" x14ac:dyDescent="0.25">
      <c r="A170" s="23">
        <v>5</v>
      </c>
      <c r="B170" s="24" t="s">
        <v>13</v>
      </c>
      <c r="C170" s="25" t="s">
        <v>58</v>
      </c>
      <c r="D170" s="26" t="s">
        <v>17</v>
      </c>
      <c r="E170" s="26"/>
      <c r="F170" s="26"/>
      <c r="G170" s="6">
        <f>G171+G172+G173+G174</f>
        <v>173918.35500000001</v>
      </c>
      <c r="H170" s="6">
        <f>H171+H172+H173+H174</f>
        <v>154614.05900000001</v>
      </c>
      <c r="I170" s="7">
        <f t="shared" si="9"/>
        <v>88.900368796611502</v>
      </c>
    </row>
    <row r="171" spans="1:9" ht="15.75" x14ac:dyDescent="0.25">
      <c r="A171" s="23"/>
      <c r="B171" s="24"/>
      <c r="C171" s="25"/>
      <c r="D171" s="26" t="s">
        <v>10</v>
      </c>
      <c r="E171" s="26"/>
      <c r="F171" s="26"/>
      <c r="G171" s="6">
        <f>G176+G186+G226</f>
        <v>53846.714999999997</v>
      </c>
      <c r="H171" s="6">
        <f>H176+H186+H226</f>
        <v>52288.131999999998</v>
      </c>
      <c r="I171" s="7">
        <f t="shared" si="9"/>
        <v>97.105518878913983</v>
      </c>
    </row>
    <row r="172" spans="1:9" ht="15.75" x14ac:dyDescent="0.25">
      <c r="A172" s="23"/>
      <c r="B172" s="24"/>
      <c r="C172" s="25"/>
      <c r="D172" s="26" t="s">
        <v>11</v>
      </c>
      <c r="E172" s="26"/>
      <c r="F172" s="26"/>
      <c r="G172" s="6">
        <f t="shared" ref="G172:H174" si="11">G177+G187+G227</f>
        <v>107547.5</v>
      </c>
      <c r="H172" s="6">
        <f t="shared" si="11"/>
        <v>97580.15400000001</v>
      </c>
      <c r="I172" s="7">
        <f t="shared" si="9"/>
        <v>90.732145331132756</v>
      </c>
    </row>
    <row r="173" spans="1:9" ht="15.75" x14ac:dyDescent="0.25">
      <c r="A173" s="23"/>
      <c r="B173" s="24"/>
      <c r="C173" s="25"/>
      <c r="D173" s="47" t="s">
        <v>59</v>
      </c>
      <c r="E173" s="47"/>
      <c r="F173" s="47"/>
      <c r="G173" s="6">
        <f t="shared" si="11"/>
        <v>3453.1400000000003</v>
      </c>
      <c r="H173" s="6">
        <f t="shared" si="11"/>
        <v>2637.1260000000002</v>
      </c>
      <c r="I173" s="7">
        <f t="shared" si="9"/>
        <v>76.368927990177056</v>
      </c>
    </row>
    <row r="174" spans="1:9" ht="15.75" x14ac:dyDescent="0.25">
      <c r="A174" s="23"/>
      <c r="B174" s="24"/>
      <c r="C174" s="25"/>
      <c r="D174" s="46" t="s">
        <v>12</v>
      </c>
      <c r="E174" s="46"/>
      <c r="F174" s="46"/>
      <c r="G174" s="6">
        <f t="shared" si="11"/>
        <v>9071</v>
      </c>
      <c r="H174" s="6">
        <f t="shared" si="11"/>
        <v>2108.6469999999999</v>
      </c>
      <c r="I174" s="7">
        <f t="shared" si="9"/>
        <v>23.246025796494322</v>
      </c>
    </row>
    <row r="175" spans="1:9" ht="15.75" x14ac:dyDescent="0.25">
      <c r="A175" s="27" t="s">
        <v>114</v>
      </c>
      <c r="B175" s="27" t="s">
        <v>60</v>
      </c>
      <c r="C175" s="29" t="s">
        <v>61</v>
      </c>
      <c r="D175" s="26" t="s">
        <v>17</v>
      </c>
      <c r="E175" s="26"/>
      <c r="F175" s="26"/>
      <c r="G175" s="8">
        <f>G176+G177+G178+G179</f>
        <v>4512.674</v>
      </c>
      <c r="H175" s="8">
        <f>H176+H177+H178+H179</f>
        <v>5779.3209999999999</v>
      </c>
      <c r="I175" s="7">
        <f t="shared" si="9"/>
        <v>128.06865729720337</v>
      </c>
    </row>
    <row r="176" spans="1:9" ht="15.75" x14ac:dyDescent="0.25">
      <c r="A176" s="27"/>
      <c r="B176" s="27"/>
      <c r="C176" s="29"/>
      <c r="D176" s="26" t="s">
        <v>10</v>
      </c>
      <c r="E176" s="26"/>
      <c r="F176" s="26"/>
      <c r="G176" s="8">
        <v>3484.9740000000002</v>
      </c>
      <c r="H176" s="8">
        <v>3484.9740000000002</v>
      </c>
      <c r="I176" s="7">
        <f t="shared" si="9"/>
        <v>100</v>
      </c>
    </row>
    <row r="177" spans="1:9" ht="15.75" x14ac:dyDescent="0.25">
      <c r="A177" s="27"/>
      <c r="B177" s="27"/>
      <c r="C177" s="29"/>
      <c r="D177" s="26" t="s">
        <v>11</v>
      </c>
      <c r="E177" s="26"/>
      <c r="F177" s="26"/>
      <c r="G177" s="8">
        <f t="shared" ref="G177:H179" si="12">G182</f>
        <v>633.70000000000005</v>
      </c>
      <c r="H177" s="8">
        <f t="shared" si="12"/>
        <v>633.70000000000005</v>
      </c>
      <c r="I177" s="7">
        <f t="shared" si="9"/>
        <v>100</v>
      </c>
    </row>
    <row r="178" spans="1:9" ht="15.75" x14ac:dyDescent="0.25">
      <c r="A178" s="27"/>
      <c r="B178" s="27"/>
      <c r="C178" s="29"/>
      <c r="D178" s="47" t="s">
        <v>59</v>
      </c>
      <c r="E178" s="47"/>
      <c r="F178" s="47"/>
      <c r="G178" s="8">
        <f t="shared" si="12"/>
        <v>14</v>
      </c>
      <c r="H178" s="8">
        <f t="shared" si="12"/>
        <v>0</v>
      </c>
      <c r="I178" s="7">
        <f t="shared" si="9"/>
        <v>0</v>
      </c>
    </row>
    <row r="179" spans="1:9" ht="15.75" x14ac:dyDescent="0.25">
      <c r="A179" s="27"/>
      <c r="B179" s="27"/>
      <c r="C179" s="29"/>
      <c r="D179" s="46" t="s">
        <v>12</v>
      </c>
      <c r="E179" s="46"/>
      <c r="F179" s="46"/>
      <c r="G179" s="8">
        <f t="shared" si="12"/>
        <v>380</v>
      </c>
      <c r="H179" s="8">
        <f t="shared" si="12"/>
        <v>1660.6469999999999</v>
      </c>
      <c r="I179" s="7">
        <f t="shared" si="9"/>
        <v>437.0123684210526</v>
      </c>
    </row>
    <row r="180" spans="1:9" ht="15.75" x14ac:dyDescent="0.25">
      <c r="A180" s="27" t="s">
        <v>115</v>
      </c>
      <c r="B180" s="28" t="s">
        <v>20</v>
      </c>
      <c r="C180" s="29" t="s">
        <v>62</v>
      </c>
      <c r="D180" s="26" t="s">
        <v>17</v>
      </c>
      <c r="E180" s="26"/>
      <c r="F180" s="26"/>
      <c r="G180" s="8">
        <f>G181+G182+G183+G184</f>
        <v>4512.674</v>
      </c>
      <c r="H180" s="8">
        <f>H181+H182+H183+H184</f>
        <v>5779.3209999999999</v>
      </c>
      <c r="I180" s="7">
        <f t="shared" si="9"/>
        <v>128.06865729720337</v>
      </c>
    </row>
    <row r="181" spans="1:9" ht="15.75" x14ac:dyDescent="0.25">
      <c r="A181" s="27"/>
      <c r="B181" s="28"/>
      <c r="C181" s="29"/>
      <c r="D181" s="26" t="s">
        <v>10</v>
      </c>
      <c r="E181" s="26"/>
      <c r="F181" s="26"/>
      <c r="G181" s="8">
        <v>3484.9740000000002</v>
      </c>
      <c r="H181" s="8">
        <v>3484.9740000000002</v>
      </c>
      <c r="I181" s="7">
        <f t="shared" si="9"/>
        <v>100</v>
      </c>
    </row>
    <row r="182" spans="1:9" ht="15.75" x14ac:dyDescent="0.25">
      <c r="A182" s="27"/>
      <c r="B182" s="28"/>
      <c r="C182" s="29"/>
      <c r="D182" s="26" t="s">
        <v>11</v>
      </c>
      <c r="E182" s="26"/>
      <c r="F182" s="26"/>
      <c r="G182" s="6">
        <v>633.70000000000005</v>
      </c>
      <c r="H182" s="6">
        <v>633.70000000000005</v>
      </c>
      <c r="I182" s="7">
        <f t="shared" si="9"/>
        <v>100</v>
      </c>
    </row>
    <row r="183" spans="1:9" ht="15.75" x14ac:dyDescent="0.25">
      <c r="A183" s="27"/>
      <c r="B183" s="28"/>
      <c r="C183" s="29"/>
      <c r="D183" s="47" t="s">
        <v>59</v>
      </c>
      <c r="E183" s="47"/>
      <c r="F183" s="47"/>
      <c r="G183" s="6">
        <v>14</v>
      </c>
      <c r="H183" s="6">
        <v>0</v>
      </c>
      <c r="I183" s="7">
        <f t="shared" si="9"/>
        <v>0</v>
      </c>
    </row>
    <row r="184" spans="1:9" ht="15.75" x14ac:dyDescent="0.25">
      <c r="A184" s="27"/>
      <c r="B184" s="28"/>
      <c r="C184" s="29"/>
      <c r="D184" s="46" t="s">
        <v>12</v>
      </c>
      <c r="E184" s="46"/>
      <c r="F184" s="46"/>
      <c r="G184" s="9">
        <v>380</v>
      </c>
      <c r="H184" s="9">
        <v>1660.6469999999999</v>
      </c>
      <c r="I184" s="7">
        <f t="shared" si="9"/>
        <v>437.0123684210526</v>
      </c>
    </row>
    <row r="185" spans="1:9" ht="15.75" x14ac:dyDescent="0.25">
      <c r="A185" s="27" t="s">
        <v>116</v>
      </c>
      <c r="B185" s="27" t="s">
        <v>60</v>
      </c>
      <c r="C185" s="29" t="s">
        <v>130</v>
      </c>
      <c r="D185" s="26" t="s">
        <v>17</v>
      </c>
      <c r="E185" s="26"/>
      <c r="F185" s="26"/>
      <c r="G185" s="9">
        <f>G186+G187+G188+G189</f>
        <v>167409.921</v>
      </c>
      <c r="H185" s="9">
        <f>H186+H187+H188+H189</f>
        <v>146838.978</v>
      </c>
      <c r="I185" s="7">
        <f t="shared" si="9"/>
        <v>87.712231821673228</v>
      </c>
    </row>
    <row r="186" spans="1:9" ht="15.75" x14ac:dyDescent="0.25">
      <c r="A186" s="27"/>
      <c r="B186" s="27"/>
      <c r="C186" s="29"/>
      <c r="D186" s="26" t="s">
        <v>10</v>
      </c>
      <c r="E186" s="26"/>
      <c r="F186" s="26"/>
      <c r="G186" s="9">
        <f>G191+G196+G201+G206+G211+G216+G221</f>
        <v>50162.780999999995</v>
      </c>
      <c r="H186" s="9">
        <f>H191+H196+H201+H206+H211+H216+H221</f>
        <v>48604.197999999997</v>
      </c>
      <c r="I186" s="7">
        <f t="shared" si="9"/>
        <v>96.892949376152018</v>
      </c>
    </row>
    <row r="187" spans="1:9" ht="15.75" x14ac:dyDescent="0.25">
      <c r="A187" s="27"/>
      <c r="B187" s="27"/>
      <c r="C187" s="29"/>
      <c r="D187" s="26" t="s">
        <v>11</v>
      </c>
      <c r="E187" s="26"/>
      <c r="F187" s="26"/>
      <c r="G187" s="9">
        <f t="shared" ref="G187:H189" si="13">G192+G197+G202+G207+G212+G217+G222</f>
        <v>106450</v>
      </c>
      <c r="H187" s="9">
        <f t="shared" si="13"/>
        <v>96482.65400000001</v>
      </c>
      <c r="I187" s="7">
        <f t="shared" si="9"/>
        <v>90.636593705965254</v>
      </c>
    </row>
    <row r="188" spans="1:9" ht="15.75" x14ac:dyDescent="0.25">
      <c r="A188" s="27"/>
      <c r="B188" s="27"/>
      <c r="C188" s="29"/>
      <c r="D188" s="47" t="s">
        <v>59</v>
      </c>
      <c r="E188" s="47"/>
      <c r="F188" s="47"/>
      <c r="G188" s="9">
        <f t="shared" si="13"/>
        <v>2439.1400000000003</v>
      </c>
      <c r="H188" s="9">
        <f t="shared" si="13"/>
        <v>1637.126</v>
      </c>
      <c r="I188" s="7">
        <f t="shared" si="9"/>
        <v>67.11898456013185</v>
      </c>
    </row>
    <row r="189" spans="1:9" ht="15.75" x14ac:dyDescent="0.25">
      <c r="A189" s="27"/>
      <c r="B189" s="27"/>
      <c r="C189" s="29"/>
      <c r="D189" s="46" t="s">
        <v>12</v>
      </c>
      <c r="E189" s="46"/>
      <c r="F189" s="46"/>
      <c r="G189" s="9">
        <f t="shared" si="13"/>
        <v>8358</v>
      </c>
      <c r="H189" s="9">
        <f t="shared" si="13"/>
        <v>115</v>
      </c>
      <c r="I189" s="7">
        <f t="shared" si="9"/>
        <v>1.3759272553242403</v>
      </c>
    </row>
    <row r="190" spans="1:9" ht="15.75" x14ac:dyDescent="0.25">
      <c r="A190" s="27" t="s">
        <v>117</v>
      </c>
      <c r="B190" s="28" t="s">
        <v>20</v>
      </c>
      <c r="C190" s="29" t="s">
        <v>63</v>
      </c>
      <c r="D190" s="26" t="s">
        <v>17</v>
      </c>
      <c r="E190" s="26"/>
      <c r="F190" s="26"/>
      <c r="G190" s="9">
        <f>G191+G192+G193+G194</f>
        <v>20101.143</v>
      </c>
      <c r="H190" s="9">
        <f>H191+H192+H193+H194</f>
        <v>18304.560000000001</v>
      </c>
      <c r="I190" s="7">
        <f t="shared" si="9"/>
        <v>91.062284368605319</v>
      </c>
    </row>
    <row r="191" spans="1:9" ht="15.75" x14ac:dyDescent="0.25">
      <c r="A191" s="27"/>
      <c r="B191" s="28"/>
      <c r="C191" s="29"/>
      <c r="D191" s="26" t="s">
        <v>10</v>
      </c>
      <c r="E191" s="26"/>
      <c r="F191" s="26"/>
      <c r="G191" s="9">
        <v>8728.143</v>
      </c>
      <c r="H191" s="9">
        <v>7169.56</v>
      </c>
      <c r="I191" s="7">
        <f t="shared" si="9"/>
        <v>82.143017134343481</v>
      </c>
    </row>
    <row r="192" spans="1:9" ht="15.75" x14ac:dyDescent="0.25">
      <c r="A192" s="27"/>
      <c r="B192" s="28"/>
      <c r="C192" s="29"/>
      <c r="D192" s="26" t="s">
        <v>11</v>
      </c>
      <c r="E192" s="26"/>
      <c r="F192" s="26"/>
      <c r="G192" s="9">
        <v>11135</v>
      </c>
      <c r="H192" s="9">
        <v>11135</v>
      </c>
      <c r="I192" s="7">
        <f t="shared" si="9"/>
        <v>100</v>
      </c>
    </row>
    <row r="193" spans="1:9" ht="15.75" x14ac:dyDescent="0.25">
      <c r="A193" s="27"/>
      <c r="B193" s="28"/>
      <c r="C193" s="29"/>
      <c r="D193" s="47" t="s">
        <v>59</v>
      </c>
      <c r="E193" s="47"/>
      <c r="F193" s="47"/>
      <c r="G193" s="9">
        <v>238</v>
      </c>
      <c r="H193" s="9">
        <v>0</v>
      </c>
      <c r="I193" s="7">
        <f t="shared" si="9"/>
        <v>0</v>
      </c>
    </row>
    <row r="194" spans="1:9" ht="15.75" x14ac:dyDescent="0.25">
      <c r="A194" s="27"/>
      <c r="B194" s="28"/>
      <c r="C194" s="29"/>
      <c r="D194" s="46" t="s">
        <v>12</v>
      </c>
      <c r="E194" s="46"/>
      <c r="F194" s="46"/>
      <c r="G194" s="9">
        <v>0</v>
      </c>
      <c r="H194" s="9">
        <v>0</v>
      </c>
      <c r="I194" s="7">
        <v>0</v>
      </c>
    </row>
    <row r="195" spans="1:9" ht="15.75" x14ac:dyDescent="0.25">
      <c r="A195" s="27" t="s">
        <v>118</v>
      </c>
      <c r="B195" s="28" t="s">
        <v>20</v>
      </c>
      <c r="C195" s="29" t="s">
        <v>64</v>
      </c>
      <c r="D195" s="26" t="s">
        <v>17</v>
      </c>
      <c r="E195" s="26"/>
      <c r="F195" s="26"/>
      <c r="G195" s="9">
        <f>G196+G197+G198+G199</f>
        <v>26943.285</v>
      </c>
      <c r="H195" s="9">
        <f>H196+H197+H198+H199</f>
        <v>21862.285</v>
      </c>
      <c r="I195" s="7">
        <f t="shared" si="9"/>
        <v>81.141868929493938</v>
      </c>
    </row>
    <row r="196" spans="1:9" ht="15.75" x14ac:dyDescent="0.25">
      <c r="A196" s="27"/>
      <c r="B196" s="28"/>
      <c r="C196" s="29"/>
      <c r="D196" s="26" t="s">
        <v>10</v>
      </c>
      <c r="E196" s="26"/>
      <c r="F196" s="26"/>
      <c r="G196" s="9">
        <v>6466.2849999999999</v>
      </c>
      <c r="H196" s="9">
        <v>6466.2849999999999</v>
      </c>
      <c r="I196" s="7">
        <f t="shared" si="9"/>
        <v>100</v>
      </c>
    </row>
    <row r="197" spans="1:9" ht="15.75" x14ac:dyDescent="0.25">
      <c r="A197" s="27"/>
      <c r="B197" s="28"/>
      <c r="C197" s="29"/>
      <c r="D197" s="26" t="s">
        <v>11</v>
      </c>
      <c r="E197" s="26"/>
      <c r="F197" s="26"/>
      <c r="G197" s="9">
        <v>15088</v>
      </c>
      <c r="H197" s="9">
        <v>15088</v>
      </c>
      <c r="I197" s="7">
        <f t="shared" si="9"/>
        <v>100</v>
      </c>
    </row>
    <row r="198" spans="1:9" ht="15.75" x14ac:dyDescent="0.25">
      <c r="A198" s="27"/>
      <c r="B198" s="28"/>
      <c r="C198" s="29"/>
      <c r="D198" s="47" t="s">
        <v>59</v>
      </c>
      <c r="E198" s="47"/>
      <c r="F198" s="47"/>
      <c r="G198" s="9">
        <v>323</v>
      </c>
      <c r="H198" s="9">
        <v>308</v>
      </c>
      <c r="I198" s="7">
        <f t="shared" ref="I198:I248" si="14">H198/G198*100</f>
        <v>95.356037151702793</v>
      </c>
    </row>
    <row r="199" spans="1:9" ht="15.75" x14ac:dyDescent="0.25">
      <c r="A199" s="27"/>
      <c r="B199" s="28"/>
      <c r="C199" s="29"/>
      <c r="D199" s="46" t="s">
        <v>12</v>
      </c>
      <c r="E199" s="46"/>
      <c r="F199" s="46"/>
      <c r="G199" s="9">
        <v>5066</v>
      </c>
      <c r="H199" s="9">
        <v>0</v>
      </c>
      <c r="I199" s="7">
        <f t="shared" si="14"/>
        <v>0</v>
      </c>
    </row>
    <row r="200" spans="1:9" ht="15.75" x14ac:dyDescent="0.25">
      <c r="A200" s="27" t="s">
        <v>119</v>
      </c>
      <c r="B200" s="28" t="s">
        <v>20</v>
      </c>
      <c r="C200" s="29" t="s">
        <v>65</v>
      </c>
      <c r="D200" s="26" t="s">
        <v>17</v>
      </c>
      <c r="E200" s="26"/>
      <c r="F200" s="26"/>
      <c r="G200" s="9">
        <f>G201+G202+G203+G204</f>
        <v>46152.625</v>
      </c>
      <c r="H200" s="9">
        <f>H201+H202+H203+H204</f>
        <v>42891.131000000001</v>
      </c>
      <c r="I200" s="7">
        <f t="shared" si="14"/>
        <v>92.933242692046221</v>
      </c>
    </row>
    <row r="201" spans="1:9" ht="15.75" x14ac:dyDescent="0.25">
      <c r="A201" s="27"/>
      <c r="B201" s="28"/>
      <c r="C201" s="29"/>
      <c r="D201" s="26" t="s">
        <v>10</v>
      </c>
      <c r="E201" s="26"/>
      <c r="F201" s="26"/>
      <c r="G201" s="9">
        <v>18366.625</v>
      </c>
      <c r="H201" s="9">
        <v>18366.625</v>
      </c>
      <c r="I201" s="7">
        <f t="shared" si="14"/>
        <v>100</v>
      </c>
    </row>
    <row r="202" spans="1:9" ht="15.75" x14ac:dyDescent="0.25">
      <c r="A202" s="27"/>
      <c r="B202" s="28"/>
      <c r="C202" s="29"/>
      <c r="D202" s="26" t="s">
        <v>11</v>
      </c>
      <c r="E202" s="26"/>
      <c r="F202" s="26"/>
      <c r="G202" s="9">
        <v>23980</v>
      </c>
      <c r="H202" s="9">
        <v>23980</v>
      </c>
      <c r="I202" s="7">
        <f t="shared" si="14"/>
        <v>100</v>
      </c>
    </row>
    <row r="203" spans="1:9" ht="15.75" x14ac:dyDescent="0.25">
      <c r="A203" s="27"/>
      <c r="B203" s="28"/>
      <c r="C203" s="29"/>
      <c r="D203" s="47" t="s">
        <v>59</v>
      </c>
      <c r="E203" s="47"/>
      <c r="F203" s="47"/>
      <c r="G203" s="9">
        <v>514</v>
      </c>
      <c r="H203" s="9">
        <v>429.50599999999997</v>
      </c>
      <c r="I203" s="7">
        <f t="shared" si="14"/>
        <v>83.561478599221786</v>
      </c>
    </row>
    <row r="204" spans="1:9" ht="15.75" x14ac:dyDescent="0.25">
      <c r="A204" s="27"/>
      <c r="B204" s="28"/>
      <c r="C204" s="29"/>
      <c r="D204" s="46" t="s">
        <v>12</v>
      </c>
      <c r="E204" s="46"/>
      <c r="F204" s="46"/>
      <c r="G204" s="9">
        <v>3292</v>
      </c>
      <c r="H204" s="16">
        <v>115</v>
      </c>
      <c r="I204" s="7">
        <f t="shared" si="14"/>
        <v>3.493317132442284</v>
      </c>
    </row>
    <row r="205" spans="1:9" ht="15.75" x14ac:dyDescent="0.25">
      <c r="A205" s="27" t="s">
        <v>120</v>
      </c>
      <c r="B205" s="28" t="s">
        <v>20</v>
      </c>
      <c r="C205" s="29" t="s">
        <v>66</v>
      </c>
      <c r="D205" s="26" t="s">
        <v>17</v>
      </c>
      <c r="E205" s="26"/>
      <c r="F205" s="26"/>
      <c r="G205" s="9">
        <f>G206+G207+G208+G209</f>
        <v>7455.7190000000001</v>
      </c>
      <c r="H205" s="9">
        <f>H206+H207+H208+H209</f>
        <v>7455.7190000000001</v>
      </c>
      <c r="I205" s="7">
        <f t="shared" si="14"/>
        <v>100</v>
      </c>
    </row>
    <row r="206" spans="1:9" ht="15.75" x14ac:dyDescent="0.25">
      <c r="A206" s="27"/>
      <c r="B206" s="28"/>
      <c r="C206" s="29"/>
      <c r="D206" s="26" t="s">
        <v>10</v>
      </c>
      <c r="E206" s="26"/>
      <c r="F206" s="26"/>
      <c r="G206" s="9">
        <v>3978.7190000000001</v>
      </c>
      <c r="H206" s="9">
        <v>3978.7190000000001</v>
      </c>
      <c r="I206" s="7">
        <f t="shared" si="14"/>
        <v>100</v>
      </c>
    </row>
    <row r="207" spans="1:9" ht="15.75" x14ac:dyDescent="0.25">
      <c r="A207" s="27"/>
      <c r="B207" s="28"/>
      <c r="C207" s="29"/>
      <c r="D207" s="26" t="s">
        <v>11</v>
      </c>
      <c r="E207" s="26"/>
      <c r="F207" s="26"/>
      <c r="G207" s="9">
        <v>3404</v>
      </c>
      <c r="H207" s="9">
        <v>3404</v>
      </c>
      <c r="I207" s="7">
        <f t="shared" si="14"/>
        <v>100</v>
      </c>
    </row>
    <row r="208" spans="1:9" ht="15.75" x14ac:dyDescent="0.25">
      <c r="A208" s="27"/>
      <c r="B208" s="28"/>
      <c r="C208" s="29"/>
      <c r="D208" s="47" t="s">
        <v>59</v>
      </c>
      <c r="E208" s="47"/>
      <c r="F208" s="47"/>
      <c r="G208" s="9">
        <v>73</v>
      </c>
      <c r="H208" s="9">
        <v>73</v>
      </c>
      <c r="I208" s="7">
        <f t="shared" si="14"/>
        <v>100</v>
      </c>
    </row>
    <row r="209" spans="1:9" ht="15.75" x14ac:dyDescent="0.25">
      <c r="A209" s="27"/>
      <c r="B209" s="28"/>
      <c r="C209" s="29"/>
      <c r="D209" s="46" t="s">
        <v>12</v>
      </c>
      <c r="E209" s="46"/>
      <c r="F209" s="46"/>
      <c r="G209" s="9">
        <v>0</v>
      </c>
      <c r="H209" s="9">
        <v>0</v>
      </c>
      <c r="I209" s="7">
        <v>0</v>
      </c>
    </row>
    <row r="210" spans="1:9" ht="15.75" x14ac:dyDescent="0.25">
      <c r="A210" s="27" t="s">
        <v>121</v>
      </c>
      <c r="B210" s="28" t="s">
        <v>20</v>
      </c>
      <c r="C210" s="29" t="s">
        <v>67</v>
      </c>
      <c r="D210" s="26" t="s">
        <v>17</v>
      </c>
      <c r="E210" s="26"/>
      <c r="F210" s="26"/>
      <c r="G210" s="9">
        <f>G211+G212+G213+G214</f>
        <v>5929.8690000000006</v>
      </c>
      <c r="H210" s="9">
        <f>H211+H212+H213+H214</f>
        <v>5929.8690000000006</v>
      </c>
      <c r="I210" s="7">
        <f t="shared" si="14"/>
        <v>100</v>
      </c>
    </row>
    <row r="211" spans="1:9" ht="15.75" x14ac:dyDescent="0.25">
      <c r="A211" s="27"/>
      <c r="B211" s="28"/>
      <c r="C211" s="29"/>
      <c r="D211" s="26" t="s">
        <v>10</v>
      </c>
      <c r="E211" s="26"/>
      <c r="F211" s="26"/>
      <c r="G211" s="9">
        <v>3023.8690000000001</v>
      </c>
      <c r="H211" s="9">
        <v>3023.8690000000001</v>
      </c>
      <c r="I211" s="7">
        <f t="shared" si="14"/>
        <v>100</v>
      </c>
    </row>
    <row r="212" spans="1:9" ht="15.75" x14ac:dyDescent="0.25">
      <c r="A212" s="27"/>
      <c r="B212" s="28"/>
      <c r="C212" s="29"/>
      <c r="D212" s="26" t="s">
        <v>11</v>
      </c>
      <c r="E212" s="26"/>
      <c r="F212" s="26"/>
      <c r="G212" s="9">
        <v>2845</v>
      </c>
      <c r="H212" s="9">
        <v>2845</v>
      </c>
      <c r="I212" s="7">
        <f t="shared" si="14"/>
        <v>100</v>
      </c>
    </row>
    <row r="213" spans="1:9" ht="15.75" x14ac:dyDescent="0.25">
      <c r="A213" s="27"/>
      <c r="B213" s="28"/>
      <c r="C213" s="29"/>
      <c r="D213" s="47" t="s">
        <v>59</v>
      </c>
      <c r="E213" s="47"/>
      <c r="F213" s="47"/>
      <c r="G213" s="9">
        <v>61</v>
      </c>
      <c r="H213" s="9">
        <v>61</v>
      </c>
      <c r="I213" s="7">
        <f t="shared" si="14"/>
        <v>100</v>
      </c>
    </row>
    <row r="214" spans="1:9" ht="15.75" x14ac:dyDescent="0.25">
      <c r="A214" s="27"/>
      <c r="B214" s="28"/>
      <c r="C214" s="29"/>
      <c r="D214" s="46" t="s">
        <v>12</v>
      </c>
      <c r="E214" s="46"/>
      <c r="F214" s="46"/>
      <c r="G214" s="9">
        <v>0</v>
      </c>
      <c r="H214" s="9">
        <v>0</v>
      </c>
      <c r="I214" s="7">
        <v>0</v>
      </c>
    </row>
    <row r="215" spans="1:9" ht="15.75" hidden="1" x14ac:dyDescent="0.25">
      <c r="A215" s="27" t="s">
        <v>122</v>
      </c>
      <c r="B215" s="28" t="s">
        <v>131</v>
      </c>
      <c r="C215" s="29" t="s">
        <v>69</v>
      </c>
      <c r="D215" s="26" t="s">
        <v>17</v>
      </c>
      <c r="E215" s="26"/>
      <c r="F215" s="26"/>
      <c r="G215" s="9">
        <v>0</v>
      </c>
      <c r="H215" s="9">
        <v>0</v>
      </c>
      <c r="I215" s="7">
        <v>0</v>
      </c>
    </row>
    <row r="216" spans="1:9" ht="15.75" hidden="1" x14ac:dyDescent="0.25">
      <c r="A216" s="27"/>
      <c r="B216" s="28"/>
      <c r="C216" s="29"/>
      <c r="D216" s="26" t="s">
        <v>10</v>
      </c>
      <c r="E216" s="26"/>
      <c r="F216" s="26"/>
      <c r="G216" s="9">
        <v>0</v>
      </c>
      <c r="H216" s="9">
        <v>0</v>
      </c>
      <c r="I216" s="7">
        <v>0</v>
      </c>
    </row>
    <row r="217" spans="1:9" ht="15.75" hidden="1" x14ac:dyDescent="0.25">
      <c r="A217" s="27"/>
      <c r="B217" s="28"/>
      <c r="C217" s="29"/>
      <c r="D217" s="26" t="s">
        <v>11</v>
      </c>
      <c r="E217" s="26"/>
      <c r="F217" s="26"/>
      <c r="G217" s="9">
        <v>0</v>
      </c>
      <c r="H217" s="9">
        <v>0</v>
      </c>
      <c r="I217" s="7">
        <v>0</v>
      </c>
    </row>
    <row r="218" spans="1:9" ht="15.75" hidden="1" x14ac:dyDescent="0.25">
      <c r="A218" s="27"/>
      <c r="B218" s="28"/>
      <c r="C218" s="29"/>
      <c r="D218" s="47" t="s">
        <v>59</v>
      </c>
      <c r="E218" s="47"/>
      <c r="F218" s="47"/>
      <c r="G218" s="9">
        <v>0</v>
      </c>
      <c r="H218" s="9">
        <v>0</v>
      </c>
      <c r="I218" s="7">
        <v>0</v>
      </c>
    </row>
    <row r="219" spans="1:9" ht="37.5" hidden="1" customHeight="1" x14ac:dyDescent="0.25">
      <c r="A219" s="27"/>
      <c r="B219" s="28"/>
      <c r="C219" s="29"/>
      <c r="D219" s="46" t="s">
        <v>12</v>
      </c>
      <c r="E219" s="46"/>
      <c r="F219" s="46"/>
      <c r="G219" s="9">
        <v>0</v>
      </c>
      <c r="H219" s="9">
        <v>0</v>
      </c>
      <c r="I219" s="7">
        <v>0</v>
      </c>
    </row>
    <row r="220" spans="1:9" ht="15.75" x14ac:dyDescent="0.25">
      <c r="A220" s="27" t="s">
        <v>123</v>
      </c>
      <c r="B220" s="28" t="s">
        <v>135</v>
      </c>
      <c r="C220" s="29" t="s">
        <v>70</v>
      </c>
      <c r="D220" s="26" t="s">
        <v>17</v>
      </c>
      <c r="E220" s="26"/>
      <c r="F220" s="26"/>
      <c r="G220" s="9">
        <f>G221+G222+G223+G224</f>
        <v>60827.28</v>
      </c>
      <c r="H220" s="9">
        <f>H221+H222+H223+H224</f>
        <v>50395.414000000004</v>
      </c>
      <c r="I220" s="7">
        <f t="shared" si="14"/>
        <v>82.850020582870059</v>
      </c>
    </row>
    <row r="221" spans="1:9" ht="15.75" x14ac:dyDescent="0.25">
      <c r="A221" s="27"/>
      <c r="B221" s="28"/>
      <c r="C221" s="29"/>
      <c r="D221" s="26" t="s">
        <v>10</v>
      </c>
      <c r="E221" s="26"/>
      <c r="F221" s="26"/>
      <c r="G221" s="9">
        <v>9599.14</v>
      </c>
      <c r="H221" s="9">
        <v>9599.14</v>
      </c>
      <c r="I221" s="7">
        <f t="shared" si="14"/>
        <v>100</v>
      </c>
    </row>
    <row r="222" spans="1:9" ht="15.75" x14ac:dyDescent="0.25">
      <c r="A222" s="27"/>
      <c r="B222" s="28"/>
      <c r="C222" s="29"/>
      <c r="D222" s="26" t="s">
        <v>11</v>
      </c>
      <c r="E222" s="26"/>
      <c r="F222" s="26"/>
      <c r="G222" s="9">
        <v>49998</v>
      </c>
      <c r="H222" s="9">
        <v>40030.654000000002</v>
      </c>
      <c r="I222" s="7">
        <f t="shared" si="14"/>
        <v>80.064510580423217</v>
      </c>
    </row>
    <row r="223" spans="1:9" ht="15.75" x14ac:dyDescent="0.25">
      <c r="A223" s="27"/>
      <c r="B223" s="28"/>
      <c r="C223" s="29"/>
      <c r="D223" s="47" t="s">
        <v>59</v>
      </c>
      <c r="E223" s="47"/>
      <c r="F223" s="47"/>
      <c r="G223" s="9">
        <v>1230.1400000000001</v>
      </c>
      <c r="H223" s="9">
        <v>765.62</v>
      </c>
      <c r="I223" s="7">
        <f t="shared" si="14"/>
        <v>62.238444404701895</v>
      </c>
    </row>
    <row r="224" spans="1:9" ht="15.75" x14ac:dyDescent="0.25">
      <c r="A224" s="27"/>
      <c r="B224" s="28"/>
      <c r="C224" s="29"/>
      <c r="D224" s="46" t="s">
        <v>12</v>
      </c>
      <c r="E224" s="46"/>
      <c r="F224" s="46"/>
      <c r="G224" s="9">
        <v>0</v>
      </c>
      <c r="H224" s="9">
        <v>0</v>
      </c>
      <c r="I224" s="7">
        <v>0</v>
      </c>
    </row>
    <row r="225" spans="1:9" ht="15.75" x14ac:dyDescent="0.25">
      <c r="A225" s="27" t="s">
        <v>124</v>
      </c>
      <c r="B225" s="28" t="s">
        <v>81</v>
      </c>
      <c r="C225" s="29" t="s">
        <v>68</v>
      </c>
      <c r="D225" s="26" t="s">
        <v>17</v>
      </c>
      <c r="E225" s="26"/>
      <c r="F225" s="26"/>
      <c r="G225" s="9">
        <f>G226+G227+G228+G229</f>
        <v>1995.76</v>
      </c>
      <c r="H225" s="9">
        <f>H226+H227+H228+H229</f>
        <v>1995.76</v>
      </c>
      <c r="I225" s="7">
        <f t="shared" si="14"/>
        <v>100</v>
      </c>
    </row>
    <row r="226" spans="1:9" ht="15.75" x14ac:dyDescent="0.25">
      <c r="A226" s="27"/>
      <c r="B226" s="28"/>
      <c r="C226" s="29"/>
      <c r="D226" s="26" t="s">
        <v>10</v>
      </c>
      <c r="E226" s="26"/>
      <c r="F226" s="26"/>
      <c r="G226" s="9">
        <v>198.96</v>
      </c>
      <c r="H226" s="9">
        <v>198.96</v>
      </c>
      <c r="I226" s="7">
        <f t="shared" si="14"/>
        <v>100</v>
      </c>
    </row>
    <row r="227" spans="1:9" ht="15.75" x14ac:dyDescent="0.25">
      <c r="A227" s="27"/>
      <c r="B227" s="28"/>
      <c r="C227" s="29"/>
      <c r="D227" s="26" t="s">
        <v>11</v>
      </c>
      <c r="E227" s="26"/>
      <c r="F227" s="26"/>
      <c r="G227" s="9">
        <v>463.8</v>
      </c>
      <c r="H227" s="9">
        <v>463.8</v>
      </c>
      <c r="I227" s="7">
        <f t="shared" si="14"/>
        <v>100</v>
      </c>
    </row>
    <row r="228" spans="1:9" ht="15.75" x14ac:dyDescent="0.25">
      <c r="A228" s="27"/>
      <c r="B228" s="28"/>
      <c r="C228" s="29"/>
      <c r="D228" s="47" t="s">
        <v>59</v>
      </c>
      <c r="E228" s="47"/>
      <c r="F228" s="47"/>
      <c r="G228" s="9">
        <v>1000</v>
      </c>
      <c r="H228" s="9">
        <v>1000</v>
      </c>
      <c r="I228" s="7">
        <f t="shared" si="14"/>
        <v>100</v>
      </c>
    </row>
    <row r="229" spans="1:9" ht="15.75" x14ac:dyDescent="0.25">
      <c r="A229" s="27"/>
      <c r="B229" s="28"/>
      <c r="C229" s="29"/>
      <c r="D229" s="46" t="s">
        <v>12</v>
      </c>
      <c r="E229" s="46"/>
      <c r="F229" s="46"/>
      <c r="G229" s="9">
        <v>333</v>
      </c>
      <c r="H229" s="9">
        <v>333</v>
      </c>
      <c r="I229" s="7">
        <f t="shared" si="14"/>
        <v>100</v>
      </c>
    </row>
    <row r="230" spans="1:9" ht="15.75" x14ac:dyDescent="0.25">
      <c r="A230" s="23">
        <v>6</v>
      </c>
      <c r="B230" s="24" t="s">
        <v>13</v>
      </c>
      <c r="C230" s="25" t="s">
        <v>71</v>
      </c>
      <c r="D230" s="26" t="s">
        <v>17</v>
      </c>
      <c r="E230" s="26"/>
      <c r="F230" s="26"/>
      <c r="G230" s="6">
        <f>G231+G232+G233</f>
        <v>8607</v>
      </c>
      <c r="H230" s="6">
        <f>H231+H232+H233</f>
        <v>8607</v>
      </c>
      <c r="I230" s="7">
        <f t="shared" si="14"/>
        <v>100</v>
      </c>
    </row>
    <row r="231" spans="1:9" ht="15.75" x14ac:dyDescent="0.25">
      <c r="A231" s="23"/>
      <c r="B231" s="24"/>
      <c r="C231" s="25"/>
      <c r="D231" s="26" t="s">
        <v>10</v>
      </c>
      <c r="E231" s="26"/>
      <c r="F231" s="26"/>
      <c r="G231" s="6">
        <f>G235</f>
        <v>860.7</v>
      </c>
      <c r="H231" s="6">
        <v>860.7</v>
      </c>
      <c r="I231" s="7">
        <f t="shared" si="14"/>
        <v>100</v>
      </c>
    </row>
    <row r="232" spans="1:9" ht="15.75" x14ac:dyDescent="0.25">
      <c r="A232" s="23"/>
      <c r="B232" s="24"/>
      <c r="C232" s="25"/>
      <c r="D232" s="26" t="s">
        <v>11</v>
      </c>
      <c r="E232" s="26"/>
      <c r="F232" s="26"/>
      <c r="G232" s="6">
        <v>7746.3</v>
      </c>
      <c r="H232" s="6">
        <v>7746.3</v>
      </c>
      <c r="I232" s="7">
        <f t="shared" si="14"/>
        <v>100</v>
      </c>
    </row>
    <row r="233" spans="1:9" ht="15.75" x14ac:dyDescent="0.25">
      <c r="A233" s="23"/>
      <c r="B233" s="24"/>
      <c r="C233" s="25"/>
      <c r="D233" s="47" t="s">
        <v>12</v>
      </c>
      <c r="E233" s="47"/>
      <c r="F233" s="47"/>
      <c r="G233" s="6">
        <v>0</v>
      </c>
      <c r="H233" s="6">
        <v>0</v>
      </c>
      <c r="I233" s="7">
        <v>0</v>
      </c>
    </row>
    <row r="234" spans="1:9" ht="15.75" x14ac:dyDescent="0.25">
      <c r="A234" s="27" t="s">
        <v>125</v>
      </c>
      <c r="B234" s="28" t="s">
        <v>30</v>
      </c>
      <c r="C234" s="29" t="s">
        <v>72</v>
      </c>
      <c r="D234" s="26" t="s">
        <v>17</v>
      </c>
      <c r="E234" s="26"/>
      <c r="F234" s="26"/>
      <c r="G234" s="6">
        <f>G235+G236+G237</f>
        <v>8607</v>
      </c>
      <c r="H234" s="6">
        <f>H235+H236+H237</f>
        <v>8607</v>
      </c>
      <c r="I234" s="7">
        <f t="shared" si="14"/>
        <v>100</v>
      </c>
    </row>
    <row r="235" spans="1:9" ht="15.75" x14ac:dyDescent="0.25">
      <c r="A235" s="27"/>
      <c r="B235" s="28"/>
      <c r="C235" s="29"/>
      <c r="D235" s="26" t="s">
        <v>10</v>
      </c>
      <c r="E235" s="26"/>
      <c r="F235" s="26"/>
      <c r="G235" s="6">
        <v>860.7</v>
      </c>
      <c r="H235" s="6">
        <v>860.7</v>
      </c>
      <c r="I235" s="7">
        <f t="shared" si="14"/>
        <v>100</v>
      </c>
    </row>
    <row r="236" spans="1:9" ht="15.75" x14ac:dyDescent="0.25">
      <c r="A236" s="27"/>
      <c r="B236" s="28"/>
      <c r="C236" s="29"/>
      <c r="D236" s="26" t="s">
        <v>11</v>
      </c>
      <c r="E236" s="26"/>
      <c r="F236" s="26"/>
      <c r="G236" s="6">
        <v>7746.3</v>
      </c>
      <c r="H236" s="6">
        <v>7746.3</v>
      </c>
      <c r="I236" s="7">
        <f t="shared" si="14"/>
        <v>100</v>
      </c>
    </row>
    <row r="237" spans="1:9" ht="15.75" x14ac:dyDescent="0.25">
      <c r="A237" s="27"/>
      <c r="B237" s="28"/>
      <c r="C237" s="29"/>
      <c r="D237" s="47" t="s">
        <v>12</v>
      </c>
      <c r="E237" s="47"/>
      <c r="F237" s="47"/>
      <c r="G237" s="6">
        <v>0</v>
      </c>
      <c r="H237" s="6">
        <v>0</v>
      </c>
      <c r="I237" s="7">
        <v>0</v>
      </c>
    </row>
    <row r="238" spans="1:9" ht="15.75" x14ac:dyDescent="0.25">
      <c r="A238" s="23">
        <v>7</v>
      </c>
      <c r="B238" s="24" t="s">
        <v>13</v>
      </c>
      <c r="C238" s="25" t="s">
        <v>137</v>
      </c>
      <c r="D238" s="26" t="s">
        <v>17</v>
      </c>
      <c r="E238" s="26"/>
      <c r="F238" s="26"/>
      <c r="G238" s="6">
        <f>G239+G240</f>
        <v>35581.050000000003</v>
      </c>
      <c r="H238" s="6">
        <f>H239+H240</f>
        <v>34888.597000000002</v>
      </c>
      <c r="I238" s="7">
        <f t="shared" si="14"/>
        <v>98.053871372542403</v>
      </c>
    </row>
    <row r="239" spans="1:9" ht="15.75" x14ac:dyDescent="0.25">
      <c r="A239" s="23"/>
      <c r="B239" s="24"/>
      <c r="C239" s="25"/>
      <c r="D239" s="26" t="s">
        <v>10</v>
      </c>
      <c r="E239" s="26"/>
      <c r="F239" s="26"/>
      <c r="G239" s="6">
        <f>G242+G245+G248</f>
        <v>35581.050000000003</v>
      </c>
      <c r="H239" s="6">
        <f>H242+H245+H248</f>
        <v>34888.597000000002</v>
      </c>
      <c r="I239" s="7">
        <f t="shared" si="14"/>
        <v>98.053871372542403</v>
      </c>
    </row>
    <row r="240" spans="1:9" ht="15.75" x14ac:dyDescent="0.25">
      <c r="A240" s="23"/>
      <c r="B240" s="24"/>
      <c r="C240" s="25"/>
      <c r="D240" s="26" t="s">
        <v>11</v>
      </c>
      <c r="E240" s="26"/>
      <c r="F240" s="26"/>
      <c r="G240" s="9">
        <v>0</v>
      </c>
      <c r="H240" s="9">
        <v>0</v>
      </c>
      <c r="I240" s="7">
        <v>0</v>
      </c>
    </row>
    <row r="241" spans="1:9" ht="15.75" customHeight="1" x14ac:dyDescent="0.25">
      <c r="A241" s="52" t="s">
        <v>126</v>
      </c>
      <c r="B241" s="17" t="s">
        <v>73</v>
      </c>
      <c r="C241" s="18"/>
      <c r="D241" s="26" t="s">
        <v>17</v>
      </c>
      <c r="E241" s="26"/>
      <c r="F241" s="26"/>
      <c r="G241" s="10">
        <f>G242</f>
        <v>24647.55</v>
      </c>
      <c r="H241" s="10">
        <f>H242</f>
        <v>24471.288</v>
      </c>
      <c r="I241" s="7">
        <f t="shared" si="14"/>
        <v>99.284870098650785</v>
      </c>
    </row>
    <row r="242" spans="1:9" ht="15.75" x14ac:dyDescent="0.25">
      <c r="A242" s="52"/>
      <c r="B242" s="19"/>
      <c r="C242" s="20"/>
      <c r="D242" s="26" t="s">
        <v>10</v>
      </c>
      <c r="E242" s="26"/>
      <c r="F242" s="26"/>
      <c r="G242" s="10">
        <v>24647.55</v>
      </c>
      <c r="H242" s="10">
        <v>24471.288</v>
      </c>
      <c r="I242" s="7">
        <f t="shared" si="14"/>
        <v>99.284870098650785</v>
      </c>
    </row>
    <row r="243" spans="1:9" ht="15.75" x14ac:dyDescent="0.25">
      <c r="A243" s="52"/>
      <c r="B243" s="21"/>
      <c r="C243" s="22"/>
      <c r="D243" s="26" t="s">
        <v>11</v>
      </c>
      <c r="E243" s="26"/>
      <c r="F243" s="26"/>
      <c r="G243" s="10">
        <v>0</v>
      </c>
      <c r="H243" s="10">
        <v>0</v>
      </c>
      <c r="I243" s="7">
        <v>0</v>
      </c>
    </row>
    <row r="244" spans="1:9" ht="15.75" customHeight="1" x14ac:dyDescent="0.25">
      <c r="A244" s="52" t="s">
        <v>127</v>
      </c>
      <c r="B244" s="17" t="s">
        <v>74</v>
      </c>
      <c r="C244" s="18"/>
      <c r="D244" s="26" t="s">
        <v>17</v>
      </c>
      <c r="E244" s="26"/>
      <c r="F244" s="26"/>
      <c r="G244" s="10">
        <v>2741</v>
      </c>
      <c r="H244" s="10">
        <v>2694.6370000000002</v>
      </c>
      <c r="I244" s="7">
        <f t="shared" si="14"/>
        <v>98.308537030280931</v>
      </c>
    </row>
    <row r="245" spans="1:9" ht="15.75" x14ac:dyDescent="0.25">
      <c r="A245" s="52"/>
      <c r="B245" s="19"/>
      <c r="C245" s="20"/>
      <c r="D245" s="26" t="s">
        <v>10</v>
      </c>
      <c r="E245" s="26"/>
      <c r="F245" s="26"/>
      <c r="G245" s="10">
        <v>2741</v>
      </c>
      <c r="H245" s="10">
        <v>2694.6370000000002</v>
      </c>
      <c r="I245" s="7">
        <f t="shared" si="14"/>
        <v>98.308537030280931</v>
      </c>
    </row>
    <row r="246" spans="1:9" ht="15.75" x14ac:dyDescent="0.25">
      <c r="A246" s="52"/>
      <c r="B246" s="21"/>
      <c r="C246" s="22"/>
      <c r="D246" s="26" t="s">
        <v>11</v>
      </c>
      <c r="E246" s="26"/>
      <c r="F246" s="26"/>
      <c r="G246" s="10">
        <v>0</v>
      </c>
      <c r="H246" s="10">
        <v>0</v>
      </c>
      <c r="I246" s="7">
        <v>0</v>
      </c>
    </row>
    <row r="247" spans="1:9" ht="13.5" customHeight="1" x14ac:dyDescent="0.25">
      <c r="A247" s="52" t="s">
        <v>128</v>
      </c>
      <c r="B247" s="17" t="s">
        <v>75</v>
      </c>
      <c r="C247" s="18"/>
      <c r="D247" s="26" t="s">
        <v>17</v>
      </c>
      <c r="E247" s="26"/>
      <c r="F247" s="26"/>
      <c r="G247" s="10">
        <f>G248</f>
        <v>8192.5</v>
      </c>
      <c r="H247" s="10">
        <v>7722.6719999999996</v>
      </c>
      <c r="I247" s="7">
        <f t="shared" si="14"/>
        <v>94.265144949649056</v>
      </c>
    </row>
    <row r="248" spans="1:9" ht="15.75" x14ac:dyDescent="0.25">
      <c r="A248" s="52"/>
      <c r="B248" s="19"/>
      <c r="C248" s="20"/>
      <c r="D248" s="26" t="s">
        <v>10</v>
      </c>
      <c r="E248" s="26"/>
      <c r="F248" s="26"/>
      <c r="G248" s="10">
        <v>8192.5</v>
      </c>
      <c r="H248" s="10">
        <v>7722.6719999999996</v>
      </c>
      <c r="I248" s="7">
        <f t="shared" si="14"/>
        <v>94.265144949649056</v>
      </c>
    </row>
    <row r="249" spans="1:9" ht="15.75" x14ac:dyDescent="0.25">
      <c r="A249" s="52"/>
      <c r="B249" s="21"/>
      <c r="C249" s="22"/>
      <c r="D249" s="26" t="s">
        <v>11</v>
      </c>
      <c r="E249" s="26"/>
      <c r="F249" s="26"/>
      <c r="G249" s="10">
        <v>0</v>
      </c>
      <c r="H249" s="10">
        <v>0</v>
      </c>
      <c r="I249" s="7">
        <v>0</v>
      </c>
    </row>
    <row r="252" spans="1:9" ht="18.75" x14ac:dyDescent="0.3">
      <c r="B252" s="49" t="s">
        <v>138</v>
      </c>
      <c r="C252" s="49"/>
      <c r="D252" s="4"/>
      <c r="E252" s="4"/>
      <c r="F252" s="4"/>
      <c r="G252" s="4"/>
      <c r="H252" s="50" t="s">
        <v>139</v>
      </c>
      <c r="I252" s="50"/>
    </row>
    <row r="254" spans="1:9" x14ac:dyDescent="0.25">
      <c r="B254" s="51" t="s">
        <v>132</v>
      </c>
      <c r="C254" s="51"/>
    </row>
  </sheetData>
  <mergeCells count="429">
    <mergeCell ref="H1:I1"/>
    <mergeCell ref="A2:I2"/>
    <mergeCell ref="B252:C252"/>
    <mergeCell ref="H252:I252"/>
    <mergeCell ref="B254:C254"/>
    <mergeCell ref="A102:A105"/>
    <mergeCell ref="A106:A109"/>
    <mergeCell ref="A110:A113"/>
    <mergeCell ref="A138:A141"/>
    <mergeCell ref="A247:A249"/>
    <mergeCell ref="D247:F247"/>
    <mergeCell ref="D248:F248"/>
    <mergeCell ref="D249:F249"/>
    <mergeCell ref="A244:A246"/>
    <mergeCell ref="D244:F244"/>
    <mergeCell ref="D245:F245"/>
    <mergeCell ref="D246:F246"/>
    <mergeCell ref="A241:A243"/>
    <mergeCell ref="D241:F241"/>
    <mergeCell ref="D242:F242"/>
    <mergeCell ref="D243:F243"/>
    <mergeCell ref="A238:A240"/>
    <mergeCell ref="B238:B240"/>
    <mergeCell ref="C238:C240"/>
    <mergeCell ref="D238:F238"/>
    <mergeCell ref="D239:F239"/>
    <mergeCell ref="D240:F240"/>
    <mergeCell ref="B241:C243"/>
    <mergeCell ref="A215:A219"/>
    <mergeCell ref="B215:B219"/>
    <mergeCell ref="C215:C219"/>
    <mergeCell ref="D215:F215"/>
    <mergeCell ref="D216:F216"/>
    <mergeCell ref="D217:F217"/>
    <mergeCell ref="D218:F218"/>
    <mergeCell ref="D219:F219"/>
    <mergeCell ref="A234:A237"/>
    <mergeCell ref="B234:B237"/>
    <mergeCell ref="C234:C237"/>
    <mergeCell ref="D234:F234"/>
    <mergeCell ref="D235:F235"/>
    <mergeCell ref="D236:F236"/>
    <mergeCell ref="D237:F237"/>
    <mergeCell ref="A230:A233"/>
    <mergeCell ref="B230:B233"/>
    <mergeCell ref="C230:C233"/>
    <mergeCell ref="D230:F230"/>
    <mergeCell ref="D231:F231"/>
    <mergeCell ref="D232:F232"/>
    <mergeCell ref="D233:F233"/>
    <mergeCell ref="A225:A229"/>
    <mergeCell ref="B225:B229"/>
    <mergeCell ref="C225:C229"/>
    <mergeCell ref="D225:F225"/>
    <mergeCell ref="D226:F226"/>
    <mergeCell ref="D227:F227"/>
    <mergeCell ref="D228:F228"/>
    <mergeCell ref="D229:F229"/>
    <mergeCell ref="A210:A214"/>
    <mergeCell ref="B210:B214"/>
    <mergeCell ref="C210:C214"/>
    <mergeCell ref="D210:F210"/>
    <mergeCell ref="D211:F211"/>
    <mergeCell ref="D212:F212"/>
    <mergeCell ref="D213:F213"/>
    <mergeCell ref="D214:F214"/>
    <mergeCell ref="A220:A224"/>
    <mergeCell ref="B220:B224"/>
    <mergeCell ref="C220:C224"/>
    <mergeCell ref="D220:F220"/>
    <mergeCell ref="D221:F221"/>
    <mergeCell ref="D222:F222"/>
    <mergeCell ref="D223:F223"/>
    <mergeCell ref="D224:F224"/>
    <mergeCell ref="A205:A209"/>
    <mergeCell ref="B205:B209"/>
    <mergeCell ref="C205:C209"/>
    <mergeCell ref="D205:F205"/>
    <mergeCell ref="D206:F206"/>
    <mergeCell ref="D207:F207"/>
    <mergeCell ref="D208:F208"/>
    <mergeCell ref="D209:F209"/>
    <mergeCell ref="A200:A204"/>
    <mergeCell ref="B200:B204"/>
    <mergeCell ref="C200:C204"/>
    <mergeCell ref="D200:F200"/>
    <mergeCell ref="D201:F201"/>
    <mergeCell ref="D202:F202"/>
    <mergeCell ref="D203:F203"/>
    <mergeCell ref="D204:F204"/>
    <mergeCell ref="A195:A199"/>
    <mergeCell ref="B195:B199"/>
    <mergeCell ref="C195:C199"/>
    <mergeCell ref="D195:F195"/>
    <mergeCell ref="D196:F196"/>
    <mergeCell ref="D197:F197"/>
    <mergeCell ref="D198:F198"/>
    <mergeCell ref="D199:F199"/>
    <mergeCell ref="A190:A194"/>
    <mergeCell ref="B190:B194"/>
    <mergeCell ref="C190:C194"/>
    <mergeCell ref="D190:F190"/>
    <mergeCell ref="D191:F191"/>
    <mergeCell ref="D192:F192"/>
    <mergeCell ref="D193:F193"/>
    <mergeCell ref="D194:F194"/>
    <mergeCell ref="A185:A189"/>
    <mergeCell ref="B185:B189"/>
    <mergeCell ref="C185:C189"/>
    <mergeCell ref="D185:F185"/>
    <mergeCell ref="D186:F186"/>
    <mergeCell ref="D187:F187"/>
    <mergeCell ref="D188:F188"/>
    <mergeCell ref="D189:F189"/>
    <mergeCell ref="A180:A184"/>
    <mergeCell ref="B180:B184"/>
    <mergeCell ref="C180:C184"/>
    <mergeCell ref="D180:F180"/>
    <mergeCell ref="D181:F181"/>
    <mergeCell ref="D182:F182"/>
    <mergeCell ref="D183:F183"/>
    <mergeCell ref="D184:F184"/>
    <mergeCell ref="A175:A179"/>
    <mergeCell ref="B175:B179"/>
    <mergeCell ref="C175:C179"/>
    <mergeCell ref="D175:F175"/>
    <mergeCell ref="D176:F176"/>
    <mergeCell ref="D177:F177"/>
    <mergeCell ref="D178:F178"/>
    <mergeCell ref="D179:F179"/>
    <mergeCell ref="A170:A174"/>
    <mergeCell ref="B170:B174"/>
    <mergeCell ref="C170:C174"/>
    <mergeCell ref="D170:F170"/>
    <mergeCell ref="D171:F171"/>
    <mergeCell ref="D172:F172"/>
    <mergeCell ref="D173:F173"/>
    <mergeCell ref="D174:F174"/>
    <mergeCell ref="B166:B169"/>
    <mergeCell ref="C166:C169"/>
    <mergeCell ref="D166:F166"/>
    <mergeCell ref="D167:F167"/>
    <mergeCell ref="D168:F168"/>
    <mergeCell ref="D169:F169"/>
    <mergeCell ref="A166:A169"/>
    <mergeCell ref="B162:B165"/>
    <mergeCell ref="C162:C165"/>
    <mergeCell ref="D162:F162"/>
    <mergeCell ref="D163:F163"/>
    <mergeCell ref="D164:F164"/>
    <mergeCell ref="D165:F165"/>
    <mergeCell ref="A162:A165"/>
    <mergeCell ref="B158:B161"/>
    <mergeCell ref="C158:C161"/>
    <mergeCell ref="D158:F158"/>
    <mergeCell ref="D159:F159"/>
    <mergeCell ref="D160:F160"/>
    <mergeCell ref="D161:F161"/>
    <mergeCell ref="A158:A161"/>
    <mergeCell ref="B154:B157"/>
    <mergeCell ref="C154:C157"/>
    <mergeCell ref="D154:F154"/>
    <mergeCell ref="D155:F155"/>
    <mergeCell ref="D156:F156"/>
    <mergeCell ref="D157:F157"/>
    <mergeCell ref="A154:A157"/>
    <mergeCell ref="B150:B153"/>
    <mergeCell ref="C150:C153"/>
    <mergeCell ref="D150:F150"/>
    <mergeCell ref="D151:F151"/>
    <mergeCell ref="D152:F152"/>
    <mergeCell ref="D153:F153"/>
    <mergeCell ref="A150:A153"/>
    <mergeCell ref="B146:B149"/>
    <mergeCell ref="C146:C149"/>
    <mergeCell ref="D146:F146"/>
    <mergeCell ref="D147:F147"/>
    <mergeCell ref="D148:F148"/>
    <mergeCell ref="D149:F149"/>
    <mergeCell ref="A146:A149"/>
    <mergeCell ref="B142:B145"/>
    <mergeCell ref="C142:C145"/>
    <mergeCell ref="D142:F142"/>
    <mergeCell ref="D143:F143"/>
    <mergeCell ref="D144:F144"/>
    <mergeCell ref="D145:F145"/>
    <mergeCell ref="A142:A145"/>
    <mergeCell ref="B138:B141"/>
    <mergeCell ref="C138:C141"/>
    <mergeCell ref="D138:F138"/>
    <mergeCell ref="D139:F139"/>
    <mergeCell ref="D140:F140"/>
    <mergeCell ref="D141:F141"/>
    <mergeCell ref="A134:A137"/>
    <mergeCell ref="B134:B137"/>
    <mergeCell ref="C134:C137"/>
    <mergeCell ref="D134:F134"/>
    <mergeCell ref="D135:F135"/>
    <mergeCell ref="D136:F136"/>
    <mergeCell ref="D137:F137"/>
    <mergeCell ref="A130:A133"/>
    <mergeCell ref="B130:B133"/>
    <mergeCell ref="C130:C133"/>
    <mergeCell ref="D130:F130"/>
    <mergeCell ref="D131:F131"/>
    <mergeCell ref="D132:F132"/>
    <mergeCell ref="D133:F133"/>
    <mergeCell ref="A126:A129"/>
    <mergeCell ref="B126:B129"/>
    <mergeCell ref="C126:C129"/>
    <mergeCell ref="D126:F126"/>
    <mergeCell ref="D127:F127"/>
    <mergeCell ref="D128:F128"/>
    <mergeCell ref="D129:F129"/>
    <mergeCell ref="A122:A125"/>
    <mergeCell ref="B122:B125"/>
    <mergeCell ref="C122:C125"/>
    <mergeCell ref="D122:F122"/>
    <mergeCell ref="D123:F123"/>
    <mergeCell ref="D124:F124"/>
    <mergeCell ref="D125:F125"/>
    <mergeCell ref="A118:A121"/>
    <mergeCell ref="B118:B121"/>
    <mergeCell ref="C118:C121"/>
    <mergeCell ref="D118:F118"/>
    <mergeCell ref="D119:F119"/>
    <mergeCell ref="D120:F120"/>
    <mergeCell ref="D121:F121"/>
    <mergeCell ref="A114:A117"/>
    <mergeCell ref="B114:B117"/>
    <mergeCell ref="C114:C117"/>
    <mergeCell ref="D114:F114"/>
    <mergeCell ref="D115:F115"/>
    <mergeCell ref="D116:F116"/>
    <mergeCell ref="D117:F117"/>
    <mergeCell ref="B110:B113"/>
    <mergeCell ref="C110:C113"/>
    <mergeCell ref="D110:F110"/>
    <mergeCell ref="D111:F111"/>
    <mergeCell ref="D112:F112"/>
    <mergeCell ref="D113:F113"/>
    <mergeCell ref="B106:B109"/>
    <mergeCell ref="C106:C109"/>
    <mergeCell ref="D106:F106"/>
    <mergeCell ref="D107:F107"/>
    <mergeCell ref="D108:F108"/>
    <mergeCell ref="D109:F109"/>
    <mergeCell ref="B102:B105"/>
    <mergeCell ref="C102:C105"/>
    <mergeCell ref="D102:F102"/>
    <mergeCell ref="D103:F103"/>
    <mergeCell ref="D104:F104"/>
    <mergeCell ref="D105:F105"/>
    <mergeCell ref="B98:B101"/>
    <mergeCell ref="C98:C101"/>
    <mergeCell ref="D98:F98"/>
    <mergeCell ref="D99:F99"/>
    <mergeCell ref="D100:F100"/>
    <mergeCell ref="D101:F101"/>
    <mergeCell ref="A98:A101"/>
    <mergeCell ref="B94:B97"/>
    <mergeCell ref="C94:C97"/>
    <mergeCell ref="D94:F94"/>
    <mergeCell ref="D95:F95"/>
    <mergeCell ref="D96:F96"/>
    <mergeCell ref="D97:F97"/>
    <mergeCell ref="A94:A97"/>
    <mergeCell ref="B89:B93"/>
    <mergeCell ref="C89:C93"/>
    <mergeCell ref="D89:F89"/>
    <mergeCell ref="D90:F90"/>
    <mergeCell ref="D91:F91"/>
    <mergeCell ref="D92:F92"/>
    <mergeCell ref="D93:F93"/>
    <mergeCell ref="A86:A88"/>
    <mergeCell ref="B86:B88"/>
    <mergeCell ref="C86:C88"/>
    <mergeCell ref="D86:F86"/>
    <mergeCell ref="D87:F87"/>
    <mergeCell ref="D88:F88"/>
    <mergeCell ref="A89:A93"/>
    <mergeCell ref="B82:B85"/>
    <mergeCell ref="C82:C85"/>
    <mergeCell ref="D82:F82"/>
    <mergeCell ref="D83:F83"/>
    <mergeCell ref="D84:F84"/>
    <mergeCell ref="D85:F85"/>
    <mergeCell ref="A82:A85"/>
    <mergeCell ref="A78:A81"/>
    <mergeCell ref="B78:B81"/>
    <mergeCell ref="C78:C81"/>
    <mergeCell ref="D78:F78"/>
    <mergeCell ref="D79:F79"/>
    <mergeCell ref="D80:F80"/>
    <mergeCell ref="D81:F81"/>
    <mergeCell ref="A74:A77"/>
    <mergeCell ref="B74:B77"/>
    <mergeCell ref="C74:C77"/>
    <mergeCell ref="D74:F74"/>
    <mergeCell ref="D75:F75"/>
    <mergeCell ref="D76:F76"/>
    <mergeCell ref="D77:F77"/>
    <mergeCell ref="A70:A73"/>
    <mergeCell ref="B70:B73"/>
    <mergeCell ref="C70:C73"/>
    <mergeCell ref="D70:F70"/>
    <mergeCell ref="D71:F71"/>
    <mergeCell ref="D72:F72"/>
    <mergeCell ref="D73:F73"/>
    <mergeCell ref="A58:A61"/>
    <mergeCell ref="B58:B61"/>
    <mergeCell ref="C58:C61"/>
    <mergeCell ref="D58:F58"/>
    <mergeCell ref="D59:F59"/>
    <mergeCell ref="D60:F60"/>
    <mergeCell ref="D61:F61"/>
    <mergeCell ref="A66:A69"/>
    <mergeCell ref="B66:B69"/>
    <mergeCell ref="C66:C69"/>
    <mergeCell ref="D66:F66"/>
    <mergeCell ref="D67:F67"/>
    <mergeCell ref="D68:F68"/>
    <mergeCell ref="D69:F69"/>
    <mergeCell ref="A62:A65"/>
    <mergeCell ref="B62:B65"/>
    <mergeCell ref="C62:C65"/>
    <mergeCell ref="D62:F62"/>
    <mergeCell ref="D63:F63"/>
    <mergeCell ref="D64:F64"/>
    <mergeCell ref="D65:F65"/>
    <mergeCell ref="A54:A57"/>
    <mergeCell ref="B54:B57"/>
    <mergeCell ref="C54:C57"/>
    <mergeCell ref="D54:F54"/>
    <mergeCell ref="D55:F55"/>
    <mergeCell ref="D56:F56"/>
    <mergeCell ref="D57:F57"/>
    <mergeCell ref="A50:A53"/>
    <mergeCell ref="B50:B53"/>
    <mergeCell ref="C50:C53"/>
    <mergeCell ref="D50:F50"/>
    <mergeCell ref="D51:F51"/>
    <mergeCell ref="D52:F52"/>
    <mergeCell ref="D53:F53"/>
    <mergeCell ref="A46:A49"/>
    <mergeCell ref="B46:B49"/>
    <mergeCell ref="C46:C49"/>
    <mergeCell ref="D46:F46"/>
    <mergeCell ref="D47:F47"/>
    <mergeCell ref="D48:F48"/>
    <mergeCell ref="D49:F49"/>
    <mergeCell ref="A42:A45"/>
    <mergeCell ref="B42:B45"/>
    <mergeCell ref="C42:C45"/>
    <mergeCell ref="D42:F42"/>
    <mergeCell ref="D43:F43"/>
    <mergeCell ref="D44:F44"/>
    <mergeCell ref="D45:F45"/>
    <mergeCell ref="A38:A41"/>
    <mergeCell ref="B38:B41"/>
    <mergeCell ref="C38:C41"/>
    <mergeCell ref="D38:F38"/>
    <mergeCell ref="D39:F39"/>
    <mergeCell ref="D40:F40"/>
    <mergeCell ref="D41:F41"/>
    <mergeCell ref="A34:A37"/>
    <mergeCell ref="B34:B37"/>
    <mergeCell ref="C34:C37"/>
    <mergeCell ref="D34:F34"/>
    <mergeCell ref="D35:F35"/>
    <mergeCell ref="D36:F36"/>
    <mergeCell ref="D37:F37"/>
    <mergeCell ref="A30:A33"/>
    <mergeCell ref="B30:B33"/>
    <mergeCell ref="C30:C33"/>
    <mergeCell ref="D30:F30"/>
    <mergeCell ref="D31:F31"/>
    <mergeCell ref="D32:F32"/>
    <mergeCell ref="D33:F33"/>
    <mergeCell ref="B26:B29"/>
    <mergeCell ref="C26:C29"/>
    <mergeCell ref="D26:F26"/>
    <mergeCell ref="D27:F27"/>
    <mergeCell ref="D28:F28"/>
    <mergeCell ref="D29:F29"/>
    <mergeCell ref="A22:A25"/>
    <mergeCell ref="B22:B25"/>
    <mergeCell ref="C22:C25"/>
    <mergeCell ref="D22:F22"/>
    <mergeCell ref="D23:F23"/>
    <mergeCell ref="D24:F24"/>
    <mergeCell ref="D25:F25"/>
    <mergeCell ref="G3:H3"/>
    <mergeCell ref="I3:I4"/>
    <mergeCell ref="C5:C9"/>
    <mergeCell ref="D5:F5"/>
    <mergeCell ref="D6:F6"/>
    <mergeCell ref="D7:F7"/>
    <mergeCell ref="D8:F8"/>
    <mergeCell ref="D9:F9"/>
    <mergeCell ref="A3:A4"/>
    <mergeCell ref="B3:B4"/>
    <mergeCell ref="C3:C4"/>
    <mergeCell ref="D3:F4"/>
    <mergeCell ref="A5:B9"/>
    <mergeCell ref="B244:C246"/>
    <mergeCell ref="B247:C249"/>
    <mergeCell ref="A10:A13"/>
    <mergeCell ref="B10:B13"/>
    <mergeCell ref="C10:C13"/>
    <mergeCell ref="D10:F10"/>
    <mergeCell ref="D11:F11"/>
    <mergeCell ref="D12:F12"/>
    <mergeCell ref="D13:F13"/>
    <mergeCell ref="A18:A21"/>
    <mergeCell ref="B18:B21"/>
    <mergeCell ref="C18:C21"/>
    <mergeCell ref="D18:F18"/>
    <mergeCell ref="D19:F19"/>
    <mergeCell ref="D20:F20"/>
    <mergeCell ref="D21:F21"/>
    <mergeCell ref="A14:A17"/>
    <mergeCell ref="B14:B17"/>
    <mergeCell ref="C14:C17"/>
    <mergeCell ref="D14:F14"/>
    <mergeCell ref="D15:F15"/>
    <mergeCell ref="D16:F16"/>
    <mergeCell ref="D17:F17"/>
    <mergeCell ref="A26:A29"/>
  </mergeCells>
  <pageMargins left="0.7" right="0.7" top="0.75" bottom="0.75" header="0.3" footer="0.3"/>
  <pageSetup paperSize="9" scale="6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mcx63</dc:creator>
  <cp:lastModifiedBy>mcx63</cp:lastModifiedBy>
  <cp:lastPrinted>2018-03-02T06:38:26Z</cp:lastPrinted>
  <dcterms:created xsi:type="dcterms:W3CDTF">2017-10-06T05:46:27Z</dcterms:created>
  <dcterms:modified xsi:type="dcterms:W3CDTF">2018-03-02T07:49:16Z</dcterms:modified>
</cp:coreProperties>
</file>